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7" i="1" l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<sst xmlns="http://schemas.openxmlformats.org/spreadsheetml/2006/main" count="655" uniqueCount="442">
  <si>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</si>
  <si>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</si>
  <si>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</si>
  <si>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</si>
  <si>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ΒΙΟΛΙ (ΘΕΣΗ 321)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</si>
  <si>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</si>
  <si>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</si>
  <si>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</si>
  <si>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</si>
  <si>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</si>
  <si>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</si>
  <si>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</si>
  <si>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</si>
  <si>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ΜΟΥΡΛΑΣ</t>
  </si>
  <si>
    <t>ΑΘΑΝΑΣΙΟΣ</t>
  </si>
  <si>
    <t>ΠΑΡΑΣΚΕΥΑΣ</t>
  </si>
  <si>
    <t>ΑΒ779862</t>
  </si>
  <si>
    <t>ΝΑΙ</t>
  </si>
  <si>
    <t>ΤΣΙΜΙΤΑΚΗΣ</t>
  </si>
  <si>
    <t>ΚΩΝΣΤΑΝΤΙΝΟΣ</t>
  </si>
  <si>
    <t>ΠΕΡΙΚΛΗΣ</t>
  </si>
  <si>
    <t>ΑΚ279819</t>
  </si>
  <si>
    <t>ΣΚΙΜΠΑΣ</t>
  </si>
  <si>
    <t>ΓΕΩΡΓΙΟΣ</t>
  </si>
  <si>
    <t>ΛΑΜΠΡΟΣ</t>
  </si>
  <si>
    <t>Φ301182</t>
  </si>
  <si>
    <t>32-4</t>
  </si>
  <si>
    <t>195,4</t>
  </si>
  <si>
    <t>ΠΑΒΛΟΒΙΤΣ</t>
  </si>
  <si>
    <t>ΤΑΤΙΑΝΑ</t>
  </si>
  <si>
    <t>ΜΙΟΝΤΡΑΓΚ</t>
  </si>
  <si>
    <t>ΑΙ851015</t>
  </si>
  <si>
    <t>ΣΙΔΗΡΟΠΟΥΛΟΥ</t>
  </si>
  <si>
    <t>ΧΡΙΣΤΙΝΑ</t>
  </si>
  <si>
    <t>ΙΟΡΔΑΝΗΣ</t>
  </si>
  <si>
    <t>ΑΖ826008</t>
  </si>
  <si>
    <t>ΣΑΜΑΡΑΣ</t>
  </si>
  <si>
    <t>ΘΕΟΔΩΡΟΣ</t>
  </si>
  <si>
    <t>ΠΑΝΑΓΙΩΤΗΣ</t>
  </si>
  <si>
    <t>ΑΚ368385</t>
  </si>
  <si>
    <t>ΓΙΑΝΝΑΚΟΠΟΥΛΟΥ</t>
  </si>
  <si>
    <t>ΑΝΝΑ</t>
  </si>
  <si>
    <t>ΠΑΝΤΕΛΗΣ</t>
  </si>
  <si>
    <t>ΑΕ206322</t>
  </si>
  <si>
    <t>52,5</t>
  </si>
  <si>
    <t>92,5</t>
  </si>
  <si>
    <t>175,5</t>
  </si>
  <si>
    <t>ΔΕΛΙΟΥΣΗ</t>
  </si>
  <si>
    <t>ΕΛΕΝΗ</t>
  </si>
  <si>
    <t>ΑΡΙΣΤΟΤΕΛΗΣ</t>
  </si>
  <si>
    <t>ΑΖ966706</t>
  </si>
  <si>
    <t>ΚΟΥΜΑΤΗ</t>
  </si>
  <si>
    <t>ΛΟΡΕΝΤΣ</t>
  </si>
  <si>
    <t>ΝΙΚΟΛΑΚΗ</t>
  </si>
  <si>
    <t>ΑΟ064994</t>
  </si>
  <si>
    <t>ΜΗΛΑΣ</t>
  </si>
  <si>
    <t>ΡΟΥΝΤΙΝ</t>
  </si>
  <si>
    <t>ΠΕΤΡΟΣ</t>
  </si>
  <si>
    <t>ΑΖ092948</t>
  </si>
  <si>
    <t>ΤΣΑΜΠΗΡΑ</t>
  </si>
  <si>
    <t>ΙΩΑΝΝΑ</t>
  </si>
  <si>
    <t>ΣΠΥΡΙΔΩΝΟΣ</t>
  </si>
  <si>
    <t>ΑΗ736662</t>
  </si>
  <si>
    <t>58,2</t>
  </si>
  <si>
    <t>108,2</t>
  </si>
  <si>
    <t>154,2</t>
  </si>
  <si>
    <t>ΓΑΛΑΚΟΥ</t>
  </si>
  <si>
    <t>ΜΑΡΙΑ</t>
  </si>
  <si>
    <t>ΙΩΑΝΝΗΣ</t>
  </si>
  <si>
    <t>ΑΙ569379</t>
  </si>
  <si>
    <t>ΑΝΑΣΤΑΣΙΑΔΗΣ</t>
  </si>
  <si>
    <t>ΑΝΑΣΤΑΣΙΟΣ</t>
  </si>
  <si>
    <t>Χ248299</t>
  </si>
  <si>
    <t>ΓΚΟΓΚΑΚΗΣ</t>
  </si>
  <si>
    <t>ΒΑΣΙΛΕΙΟΣ</t>
  </si>
  <si>
    <t>ΑΗ242587</t>
  </si>
  <si>
    <t>26-8</t>
  </si>
  <si>
    <t>144,8</t>
  </si>
  <si>
    <t>ΓΟΥΤΟΥ</t>
  </si>
  <si>
    <t>ΜΙΧΑΗΛ</t>
  </si>
  <si>
    <t>ΑΕ233728</t>
  </si>
  <si>
    <t>ΚΑΛΟΥΤΣΑΚΗ</t>
  </si>
  <si>
    <t>ΕΛΛΗ</t>
  </si>
  <si>
    <t>ΘΕΜΙΣΤΟΚΛΗΣ</t>
  </si>
  <si>
    <t>Χ458356</t>
  </si>
  <si>
    <t>ΚΑΡΑΘΑΝΟΥ</t>
  </si>
  <si>
    <t>ΕΥΔΟΚΙΑ</t>
  </si>
  <si>
    <t>ΗΛΙΑΣ</t>
  </si>
  <si>
    <t>ΑΝ313130</t>
  </si>
  <si>
    <t>ΠΑΣΧΑΛΗ</t>
  </si>
  <si>
    <t>ΣΤΕΦΑΝΟΣ</t>
  </si>
  <si>
    <t>ΑΚ741554</t>
  </si>
  <si>
    <t>ΣΤΕΦΑΝΟΠΟΥΛΟΥ</t>
  </si>
  <si>
    <t>ΠΑΝΑΓΙΩΤΑ</t>
  </si>
  <si>
    <t>ΕΥΑΓΓΕΛΟΣ</t>
  </si>
  <si>
    <t>ΑΙ845500</t>
  </si>
  <si>
    <t>ΤΙΜΠΛΑΛΕΞΗΣ</t>
  </si>
  <si>
    <t>ΔΗΜΗΤΡΙΟΣ</t>
  </si>
  <si>
    <t>ΑΖ478637</t>
  </si>
  <si>
    <t>ΘΕΟΧΑΡΗΣ</t>
  </si>
  <si>
    <t>ΑΛΕΞΑΝΔΡΟΣ</t>
  </si>
  <si>
    <t>ΑΕ278720</t>
  </si>
  <si>
    <t>98,2</t>
  </si>
  <si>
    <t>126,2</t>
  </si>
  <si>
    <t>ΤΑΣΧΟΥΝΙΔΗΣ</t>
  </si>
  <si>
    <t>ΧΡΗΣΤΟΣ</t>
  </si>
  <si>
    <t>ΑΕ358269</t>
  </si>
  <si>
    <t>58,5</t>
  </si>
  <si>
    <t>121,5</t>
  </si>
  <si>
    <t>ΨΑΡΟΥΔΑΚΗ</t>
  </si>
  <si>
    <t>ΑΙΚΑΤΕΡΙΝΗ</t>
  </si>
  <si>
    <t>ΑΕ465885</t>
  </si>
  <si>
    <t>ΤΕΤΩΡΟΣ</t>
  </si>
  <si>
    <t>ΝΙΚΟΛΑΟΣ</t>
  </si>
  <si>
    <t>ΑΑ769021</t>
  </si>
  <si>
    <t>ΓΡΗΓΟΡΙΟΥ</t>
  </si>
  <si>
    <t>ΣΩΤΗΡΙΟΣ</t>
  </si>
  <si>
    <t>ΑΗ287232</t>
  </si>
  <si>
    <t>ΠΑΛΛΙΔΟΥ</t>
  </si>
  <si>
    <t>ΑΡΤΕΜΙΣ ΝΤΑΙΑΝΑ</t>
  </si>
  <si>
    <t>ΣΙΜΟΣ</t>
  </si>
  <si>
    <t>ΑΚ936231</t>
  </si>
  <si>
    <t>114,8</t>
  </si>
  <si>
    <t>ΤΣΟΥΡΟΥ</t>
  </si>
  <si>
    <t>ΟΝΟΥΦΡΙΑ</t>
  </si>
  <si>
    <t>ΑΖ378843</t>
  </si>
  <si>
    <t>98,5</t>
  </si>
  <si>
    <t>114,5</t>
  </si>
  <si>
    <t>ΧΑΤΖΗΚΥΡΚΟΥ</t>
  </si>
  <si>
    <t>ΑΜ722261</t>
  </si>
  <si>
    <t>ΜΠΑΤΣΙΚΑ</t>
  </si>
  <si>
    <t>ΓΚΑΛΙΝΑ</t>
  </si>
  <si>
    <t>ΧΡΗΣΤΟ</t>
  </si>
  <si>
    <t>ΑΙ183051</t>
  </si>
  <si>
    <t>ΚΟΥΖΩΦ</t>
  </si>
  <si>
    <t>ΟΔΥΣΣΕΥΣ</t>
  </si>
  <si>
    <t>Χ268286</t>
  </si>
  <si>
    <t>ΑΘΑΝΑΣΙΟΥ</t>
  </si>
  <si>
    <t>ΒΑΝΕΣΣΑ</t>
  </si>
  <si>
    <t>ΑΙ830469</t>
  </si>
  <si>
    <t>ΣΑΚΕΛΛΑΡΙΔΗΣ</t>
  </si>
  <si>
    <t>ΛΕΩΝΙΔΑΣ</t>
  </si>
  <si>
    <t>ΑΗ952857</t>
  </si>
  <si>
    <t>110,8</t>
  </si>
  <si>
    <t>ΠΑΡΡΗ ΝΙΚΑ</t>
  </si>
  <si>
    <t>ΔΗΜΗΤΡΑ</t>
  </si>
  <si>
    <t>ΑΒ371524</t>
  </si>
  <si>
    <t>ΤΣΙΜΠΛΗ</t>
  </si>
  <si>
    <t>ΠΑΡΑΣΚΕΥΗ</t>
  </si>
  <si>
    <t>ΑΙ426912</t>
  </si>
  <si>
    <t>44,4</t>
  </si>
  <si>
    <t>84,4</t>
  </si>
  <si>
    <t>109,4</t>
  </si>
  <si>
    <t>ΣΙΔΕΡΗΣ</t>
  </si>
  <si>
    <t xml:space="preserve">ΓΙΩΡΓΟΣ </t>
  </si>
  <si>
    <t>ΑΑ423683</t>
  </si>
  <si>
    <t>ΜΕΝΤΗ</t>
  </si>
  <si>
    <t>ΣΤΑΥΡΟΥΛΑ</t>
  </si>
  <si>
    <t>Χ108266</t>
  </si>
  <si>
    <t>ΠΡΕΦΤΙΤΣΗΣ</t>
  </si>
  <si>
    <t>ΟΡΕΣΤΗΣ</t>
  </si>
  <si>
    <t>ΑΝ720511</t>
  </si>
  <si>
    <t>55,5</t>
  </si>
  <si>
    <t>80,5</t>
  </si>
  <si>
    <t>107,5</t>
  </si>
  <si>
    <t>ΧΑΛΚΙΑΔΑΚΗ</t>
  </si>
  <si>
    <t>ΣΟΦΙΑ ΜΑΡΙΑΝΘΗ</t>
  </si>
  <si>
    <t>ΑΙ955394</t>
  </si>
  <si>
    <t>ΣΙΚΛΑΦΙΔΟΥ</t>
  </si>
  <si>
    <t>ΕΛΕΥΘΕΡΙΑ</t>
  </si>
  <si>
    <t>ΑΖ417653</t>
  </si>
  <si>
    <t>ΖΑΦΕΙΡΟΠΟΥΛΟΣ</t>
  </si>
  <si>
    <t>ΑΝ314184</t>
  </si>
  <si>
    <t>ΚΙΟΡΙ</t>
  </si>
  <si>
    <t>ΑΙΝΤΑ</t>
  </si>
  <si>
    <t>ΜΗΝΑ</t>
  </si>
  <si>
    <t>ΑΜ839191</t>
  </si>
  <si>
    <t>ΣΑΜΑΡΑ</t>
  </si>
  <si>
    <t>ΑΕ854715</t>
  </si>
  <si>
    <t>ΚΑΡΑΝΤΖΙΝΗΣ</t>
  </si>
  <si>
    <t>ΓΕΡΑΣΙΜΟΣ</t>
  </si>
  <si>
    <t>ΘΩΜΑΣ</t>
  </si>
  <si>
    <t>ΑΕ247395</t>
  </si>
  <si>
    <t>ΚΙΚΙΛΗΣ</t>
  </si>
  <si>
    <t>Χ084050</t>
  </si>
  <si>
    <t>ΦΛΟΥΛΗ</t>
  </si>
  <si>
    <t>ΜΑΡΙΑΛΕΝΑ</t>
  </si>
  <si>
    <t>ΧΑΡΑΛΑΜΠΟΣ</t>
  </si>
  <si>
    <t>Χ774777</t>
  </si>
  <si>
    <t>ΣΚΟΥΡΑ</t>
  </si>
  <si>
    <t>ΕΛΙΣΣΑΒΕΤ</t>
  </si>
  <si>
    <t>ΑΚ620626</t>
  </si>
  <si>
    <t>ΚΑΤΤΑΒΕΝΑΚΗ</t>
  </si>
  <si>
    <t>ΕΙΡΗΝΗ</t>
  </si>
  <si>
    <t>ΦΩΤΙΟΣ</t>
  </si>
  <si>
    <t>ΑΕ447453</t>
  </si>
  <si>
    <t>ΜΠΟΧΩΤΗ</t>
  </si>
  <si>
    <t>ΣΤΥΛΙΑΝΗ</t>
  </si>
  <si>
    <t>ΑΕ816690</t>
  </si>
  <si>
    <t>ΡΟΥΤΣΗ</t>
  </si>
  <si>
    <t>ΜΠΕΤΗ</t>
  </si>
  <si>
    <t>ΚΩΝΣΤΑΝΤΙΝ</t>
  </si>
  <si>
    <t>ΑΚ619218</t>
  </si>
  <si>
    <t>ΛΕΡΙΑΔΗΣ</t>
  </si>
  <si>
    <t>Χ009747</t>
  </si>
  <si>
    <t>ΔΟΝΟΥΚΑΡΑ</t>
  </si>
  <si>
    <t>ΑΝΔΡΟΝΙΚΗ</t>
  </si>
  <si>
    <t>ΣΤΑΥΡΟΣ</t>
  </si>
  <si>
    <t>ΑΕ185929</t>
  </si>
  <si>
    <t>ΓΚΟΥΑΤΣΑ</t>
  </si>
  <si>
    <t>ΚΑΡΜΕΝ ΑΝΤΖΕΛΙΚΑ</t>
  </si>
  <si>
    <t>ΓΚΕΟΡΓΚΕ</t>
  </si>
  <si>
    <t>ΑΟ497895</t>
  </si>
  <si>
    <t>ΔΙΑΜΑΝΤΗΣ</t>
  </si>
  <si>
    <t>ΑΝ956911</t>
  </si>
  <si>
    <t>ΠΕΤΑΝΙΔΗ</t>
  </si>
  <si>
    <t>ΑΟ075083</t>
  </si>
  <si>
    <t>ΝΤΟΝΑ</t>
  </si>
  <si>
    <t>ΑΒ422212</t>
  </si>
  <si>
    <t>ΣΥΣΚΑΚΗ</t>
  </si>
  <si>
    <t>ΑΗ548358</t>
  </si>
  <si>
    <t>57,6</t>
  </si>
  <si>
    <t>87,6</t>
  </si>
  <si>
    <t>90,6</t>
  </si>
  <si>
    <t>ΜΑΙΟΥ</t>
  </si>
  <si>
    <t>ΣΟΦΙΑ</t>
  </si>
  <si>
    <t>ΑΕ194911</t>
  </si>
  <si>
    <t>ΛΟΓΟΘΕΤΗΣ</t>
  </si>
  <si>
    <t>ΠΑΝΤΕΛΕΗΜΩΝ</t>
  </si>
  <si>
    <t>ΑΟ456211</t>
  </si>
  <si>
    <t>ΜΠΕΚΗΡΟΠΟΥΛΟΣ</t>
  </si>
  <si>
    <t>ΑΠΟΣΤΟΛΟΣ</t>
  </si>
  <si>
    <t>ΑΝ748010</t>
  </si>
  <si>
    <t>ΝΙΚΑΚΟΣ</t>
  </si>
  <si>
    <t>ΓΑΒΡΙΗΛ</t>
  </si>
  <si>
    <t>Χ736212</t>
  </si>
  <si>
    <t>88,5</t>
  </si>
  <si>
    <t>ΜΙΜΙΚΟΥ</t>
  </si>
  <si>
    <t>ΣΠΥΡΙΔΩΝ</t>
  </si>
  <si>
    <t>ΑΖ171048</t>
  </si>
  <si>
    <t>ΣΑΝΤΟΥΡΤΖΟΓΛΟΥ</t>
  </si>
  <si>
    <t>ΕΛΙΣΑΒΕΤ</t>
  </si>
  <si>
    <t>ΕΜΜΑΝΟΥΗΛ</t>
  </si>
  <si>
    <t>ΑΝ357705</t>
  </si>
  <si>
    <t>ΜΕΓΓΟΣ</t>
  </si>
  <si>
    <t>ΧΡΙΣΤΟΔΟΥΛΟΣ</t>
  </si>
  <si>
    <t>ΑΑ244762</t>
  </si>
  <si>
    <t>46,5</t>
  </si>
  <si>
    <t>86,5</t>
  </si>
  <si>
    <t>ΜΑΓΚΟΥΝΗ</t>
  </si>
  <si>
    <t>ΒΙΚΤΩΡΊΑ</t>
  </si>
  <si>
    <t>ΓΕΏΡΓΙΟΣ</t>
  </si>
  <si>
    <t>ΑΒ372054</t>
  </si>
  <si>
    <t>ΒΕΡΥΚΟΚΚΟΣ</t>
  </si>
  <si>
    <t>ΑΚ596312</t>
  </si>
  <si>
    <t>ΒΑΙΓΚΟΥΣΗΣ</t>
  </si>
  <si>
    <t>ΕΛΕΥΘΕΡΙΟΣ</t>
  </si>
  <si>
    <t>Χ993532</t>
  </si>
  <si>
    <t>ΑΒΡΑΜΙΔΗΣ</t>
  </si>
  <si>
    <t>ΒΥΡΩΝ</t>
  </si>
  <si>
    <t>ΑΜ699365</t>
  </si>
  <si>
    <t>ΚΛΩΤΣΟΤΗΡΑ</t>
  </si>
  <si>
    <t>ΑΝΔΡΙΑΝΑ</t>
  </si>
  <si>
    <t>ΑΟ191238</t>
  </si>
  <si>
    <t>ΔΑΡΔΙΩΤΗ</t>
  </si>
  <si>
    <t>ΕΛΠΙΔΑ</t>
  </si>
  <si>
    <t>ΑΕ789066</t>
  </si>
  <si>
    <t>ΦΟΥΝΤΕΔΑΚΗ</t>
  </si>
  <si>
    <t>ΕΙΡΗΝΗ ΜΑΡΙΑ</t>
  </si>
  <si>
    <t>ΑΜ958668</t>
  </si>
  <si>
    <t>32,85</t>
  </si>
  <si>
    <t>72,85</t>
  </si>
  <si>
    <t>ΜΠΑΧΤΣΕΒΑΝΙΔΗΣ</t>
  </si>
  <si>
    <t>ΣΥΜΕΩΝ</t>
  </si>
  <si>
    <t>ΑΗ917328</t>
  </si>
  <si>
    <t>ΛΑΜΠΡΙΑΝΙΔΗΣ</t>
  </si>
  <si>
    <t>ΑΑ337336</t>
  </si>
  <si>
    <t>ΜΟΧΑΜΕΤ</t>
  </si>
  <si>
    <t>ΝΑΝΤΙΑ</t>
  </si>
  <si>
    <t>ΑΤΕΦ</t>
  </si>
  <si>
    <t>ΑΕ853840</t>
  </si>
  <si>
    <t>ΚΟΡΟΒΕΣΗ</t>
  </si>
  <si>
    <t>ΕΥΑΓΓΕΛΙΑ</t>
  </si>
  <si>
    <t>ΑΗ817651</t>
  </si>
  <si>
    <t>ΑΝΔΡΑΝΙΩΤΗ</t>
  </si>
  <si>
    <t>ΔΕΣΠΟΙΝΑ</t>
  </si>
  <si>
    <t>ΑΕ891872</t>
  </si>
  <si>
    <t>ΚΛΕΙΣΙΑΡΗ</t>
  </si>
  <si>
    <t>ΒΑΣΙΛΙΚΗ</t>
  </si>
  <si>
    <t>ΑΜ811426</t>
  </si>
  <si>
    <t>ΚΟΚΟΒΙΚΑ</t>
  </si>
  <si>
    <t>ΑΒ381943</t>
  </si>
  <si>
    <t>ΖΑΓΟΡΑΣ</t>
  </si>
  <si>
    <t>ΤΣΑΝΟΣ</t>
  </si>
  <si>
    <t>Ρ987437</t>
  </si>
  <si>
    <t>ΝΤΕΜΣΙΑ</t>
  </si>
  <si>
    <t>ΑΙ816853</t>
  </si>
  <si>
    <t>ΜΠΑΤΙΣΤΑ</t>
  </si>
  <si>
    <t>ΑΓΓΕΛΙΚΗ</t>
  </si>
  <si>
    <t>ΑΜ385933</t>
  </si>
  <si>
    <t>55,8</t>
  </si>
  <si>
    <t>75,8</t>
  </si>
  <si>
    <t>129,8</t>
  </si>
  <si>
    <t>ΚΑΛΑΜΠΑΚΑ</t>
  </si>
  <si>
    <t>Π986874</t>
  </si>
  <si>
    <t>97,6</t>
  </si>
  <si>
    <t>126,6</t>
  </si>
  <si>
    <t>ΒΑΣΙΛΑΚΗΣ</t>
  </si>
  <si>
    <t>Χ555099</t>
  </si>
  <si>
    <t>68,5</t>
  </si>
  <si>
    <t>126,5</t>
  </si>
  <si>
    <t>ΠΑΠΑ</t>
  </si>
  <si>
    <t>ΕΥΑ</t>
  </si>
  <si>
    <t>ΓΙΑΝΝΗΣ</t>
  </si>
  <si>
    <t>ΑΖ256394</t>
  </si>
  <si>
    <t>ΒΑΚΟΥΦΤΣΗ</t>
  </si>
  <si>
    <t>ΑΙ851473</t>
  </si>
  <si>
    <t>ΜΗΤΡΑΣ</t>
  </si>
  <si>
    <t>ΑΚ966975</t>
  </si>
  <si>
    <t>ΛΟΥΚΑ</t>
  </si>
  <si>
    <t>ΕΛΝΤΑΜΑΡΙΑ</t>
  </si>
  <si>
    <t>ΔΗΜΗΤΡΗ</t>
  </si>
  <si>
    <t>ΑΚ682245</t>
  </si>
  <si>
    <t>ΒΑΒΑΤΣΙΚΟΣ</t>
  </si>
  <si>
    <t>ΤΡΙΑΝΤΑΦΥΛΛΟΣ</t>
  </si>
  <si>
    <t>ΑΝΤΩΝΙΟΣ</t>
  </si>
  <si>
    <t>ΑΕ618438</t>
  </si>
  <si>
    <t>58,8</t>
  </si>
  <si>
    <t>98,8</t>
  </si>
  <si>
    <t>101,8</t>
  </si>
  <si>
    <t>ΠΑΛΤΟΓΛΟΥ</t>
  </si>
  <si>
    <t>ΑΙ664144</t>
  </si>
  <si>
    <t>ΦΑΝΤΙΔΟΥ</t>
  </si>
  <si>
    <t>ΒΑΙΑ</t>
  </si>
  <si>
    <t>ΑΚ992195</t>
  </si>
  <si>
    <t>ΖΟΥΖΟΥΛΑ</t>
  </si>
  <si>
    <t>ΑΚ971588</t>
  </si>
  <si>
    <t>92,6</t>
  </si>
  <si>
    <t>98,6</t>
  </si>
  <si>
    <t>ΣΥΜΕΝΗΣ</t>
  </si>
  <si>
    <t>ΕΥΣΤΡΑΤΙΟΣ</t>
  </si>
  <si>
    <t>ΑΝΕΣΤΗΣ</t>
  </si>
  <si>
    <t>ΑΑ441155</t>
  </si>
  <si>
    <t>ΚΑΡΑΜΑΝΟΥ</t>
  </si>
  <si>
    <t>ΣΟΦΙΕΛΑ</t>
  </si>
  <si>
    <t>ΑΙ809482</t>
  </si>
  <si>
    <t>96,8</t>
  </si>
  <si>
    <t>ΤΖΑΝΗΣ</t>
  </si>
  <si>
    <t>ΑΓΓΕΛΟΣ ΑΛΕΞΑΝΔΡΟΣ</t>
  </si>
  <si>
    <t>ΑΒ421506</t>
  </si>
  <si>
    <t>49,5</t>
  </si>
  <si>
    <t>89,5</t>
  </si>
  <si>
    <t>95,5</t>
  </si>
  <si>
    <t>ΤΗΝΙΑΚΟΥΔΗΣ</t>
  </si>
  <si>
    <t>ΠΑΡΑΣΧΟΣ</t>
  </si>
  <si>
    <t>Χ269843</t>
  </si>
  <si>
    <t>ΣΜΟΙΛΗΣ</t>
  </si>
  <si>
    <t>ΑΖ257853</t>
  </si>
  <si>
    <t>56,4</t>
  </si>
  <si>
    <t>86,4</t>
  </si>
  <si>
    <t>94,4</t>
  </si>
  <si>
    <t>ΚΟΥΖΗΣ</t>
  </si>
  <si>
    <t>ΜΑΝΘΟΣ</t>
  </si>
  <si>
    <t>Χ692580</t>
  </si>
  <si>
    <t>ΜΙΝΑΡΕΤΖΗΣ</t>
  </si>
  <si>
    <t>ΕΥΣΤΡΑΤΙΟΣ ΓΕΩΡΓΙΟΣ</t>
  </si>
  <si>
    <t>ΞΕΝΟΦΩΝ</t>
  </si>
  <si>
    <t>ΑΑ017973</t>
  </si>
  <si>
    <t>ΒΑΛΚΑΝΗ</t>
  </si>
  <si>
    <t>ΦΑΝΗ</t>
  </si>
  <si>
    <t>ΑΒ867366</t>
  </si>
  <si>
    <t>ΠΕΡΡΗ</t>
  </si>
  <si>
    <t>ΑΝ438391</t>
  </si>
  <si>
    <t>ΣΤΑΛΙΜΕΡΟΥ</t>
  </si>
  <si>
    <t>ΘΕΟΚΤΙΣΤΗ ΜΑΡΙΝΑ</t>
  </si>
  <si>
    <t>Χ008409</t>
  </si>
  <si>
    <t>88,8</t>
  </si>
  <si>
    <t>ΧΑΡΙΣ ΧΑΡΙΤΩΜΕΝΗ</t>
  </si>
  <si>
    <t>Ρ537552</t>
  </si>
  <si>
    <t>ΜΑΡΓΑΡΙΤΗΣ</t>
  </si>
  <si>
    <t>ΑΜ063268</t>
  </si>
  <si>
    <t>ΦΩΤΟΥ</t>
  </si>
  <si>
    <t>ΑΛΕΞΑΝΔΡΑ</t>
  </si>
  <si>
    <t>ΚΩΣΤΑΣ</t>
  </si>
  <si>
    <t>ΑΖ511671</t>
  </si>
  <si>
    <t>ΚΑΤΙΩΝΗ</t>
  </si>
  <si>
    <t>ΑΝ208564</t>
  </si>
  <si>
    <t>ΠΑΡΙΣΗ</t>
  </si>
  <si>
    <t>ΒΑΣΙΛΕΙΑ</t>
  </si>
  <si>
    <t>Φ182402</t>
  </si>
  <si>
    <t>ΧΑΤΖΗΑΓΟΡΟΥ</t>
  </si>
  <si>
    <t>ΕΥΣΤΑΘΙΑ</t>
  </si>
  <si>
    <t>ΑΚ315253</t>
  </si>
  <si>
    <t>ΤΑΜΠΟΥΡΗΣ</t>
  </si>
  <si>
    <t>ΑΧΙΛΛΕΑΣ</t>
  </si>
  <si>
    <t>ΑΑ410208</t>
  </si>
  <si>
    <t>ΜΠΑΧΑΡΙΔΟΥ</t>
  </si>
  <si>
    <t>ΑΝΝΑ ΜΑΡΙΑ</t>
  </si>
  <si>
    <t>ΑΕ679360</t>
  </si>
  <si>
    <t>ΜΠΕΛΛΟΣ</t>
  </si>
  <si>
    <t>ΑΠΟΛΛΩΝ</t>
  </si>
  <si>
    <t>ΑΖ772015</t>
  </si>
  <si>
    <t>ΑΝΑΣΤΑΣΙΟΥ</t>
  </si>
  <si>
    <t>ΑΔΑΜΑΝΤΙΑ</t>
  </si>
  <si>
    <t>ΑΙ312336</t>
  </si>
  <si>
    <t>ΤΣΙΑΡΔΑΚΑ</t>
  </si>
  <si>
    <t>ΑΜ369173</t>
  </si>
  <si>
    <t>ΜΑΥΡΟΜΜΑΤΗ</t>
  </si>
  <si>
    <t>ΑΑ970179</t>
  </si>
  <si>
    <t>ΜΠΙΡΜΠΙΛΗΣ</t>
  </si>
  <si>
    <t>ΑΗ198762</t>
  </si>
  <si>
    <t>ΣΑΡΑΝΤΑΚΟΥ</t>
  </si>
  <si>
    <t>ΚΑΛΛΙΟΠΗ ΦΩΤΕΙΝΗ</t>
  </si>
  <si>
    <t>ΑΝ726397</t>
  </si>
  <si>
    <t>ΧΟΤΖΑΣ</t>
  </si>
  <si>
    <t>ΑΖ755817</t>
  </si>
  <si>
    <t>ΚΟΥΡΟΥΠΗΣ</t>
  </si>
  <si>
    <t>ΑΝΔΡΕΑΣ</t>
  </si>
  <si>
    <t>ΑΖ958557</t>
  </si>
  <si>
    <t>ΤΙΚΤΑΠΑΝΙΔΟΥ</t>
  </si>
  <si>
    <t>ΑΕ535308</t>
  </si>
  <si>
    <t>ΒΛΑΧΟΣ</t>
  </si>
  <si>
    <t>ΙΩΑΝΝΗΣ ΣΤΕΦ</t>
  </si>
  <si>
    <t>ΑΙ702628</t>
  </si>
  <si>
    <t>ΜΗΤΑΚΟΥ</t>
  </si>
  <si>
    <t>ΑΝΝΕΤΑ</t>
  </si>
  <si>
    <t>ΑΙ298798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</si>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</sst>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3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1544</v>
      </c>
      <c r="C8" t="s">
        <v>13</v>
      </c>
      <c r="D8" t="s">
        <v>14</v>
      </c>
      <c r="E8" t="s">
        <v>15</v>
      </c>
      <c r="F8" t="s">
        <v>16</v>
      </c>
      <c r="G8" t="str">
        <f>"00651228"</f>
        <v>00651228</v>
      </c>
      <c r="H8">
        <v>60</v>
      </c>
      <c r="I8">
        <v>10</v>
      </c>
      <c r="L8">
        <v>10</v>
      </c>
      <c r="M8">
        <v>20</v>
      </c>
      <c r="N8">
        <v>10</v>
      </c>
      <c r="O8">
        <v>0</v>
      </c>
      <c r="P8">
        <v>100</v>
      </c>
      <c r="Q8">
        <v>120</v>
      </c>
      <c r="R8">
        <v>120</v>
      </c>
      <c r="S8">
        <v>6</v>
      </c>
      <c r="T8">
        <v>0</v>
      </c>
      <c r="V8" t="s">
        <v>17</v>
      </c>
      <c r="W8">
        <v>226</v>
      </c>
    </row>
    <row r="9" spans="1:23" x14ac:dyDescent="0.25">
      <c r="A9">
        <v>2</v>
      </c>
      <c r="B9">
        <v>2401</v>
      </c>
      <c r="C9" t="s">
        <v>18</v>
      </c>
      <c r="D9" t="s">
        <v>19</v>
      </c>
      <c r="E9" t="s">
        <v>20</v>
      </c>
      <c r="F9" t="s">
        <v>21</v>
      </c>
      <c r="G9" t="str">
        <f>"00543653"</f>
        <v>00543653</v>
      </c>
      <c r="H9">
        <v>51</v>
      </c>
      <c r="I9">
        <v>10</v>
      </c>
      <c r="L9">
        <v>10</v>
      </c>
      <c r="M9">
        <v>20</v>
      </c>
      <c r="N9">
        <v>10</v>
      </c>
      <c r="O9">
        <v>10</v>
      </c>
      <c r="P9">
        <v>101</v>
      </c>
      <c r="Q9">
        <v>98</v>
      </c>
      <c r="R9">
        <v>98</v>
      </c>
      <c r="S9">
        <v>0</v>
      </c>
      <c r="T9">
        <v>0</v>
      </c>
      <c r="V9" t="s">
        <v>17</v>
      </c>
      <c r="W9">
        <v>199</v>
      </c>
    </row>
    <row r="10" spans="1:23" x14ac:dyDescent="0.25">
      <c r="A10">
        <v>3</v>
      </c>
      <c r="B10">
        <v>1437</v>
      </c>
      <c r="C10" t="s">
        <v>22</v>
      </c>
      <c r="D10" t="s">
        <v>23</v>
      </c>
      <c r="E10" t="s">
        <v>24</v>
      </c>
      <c r="F10" t="s">
        <v>25</v>
      </c>
      <c r="G10" t="str">
        <f>"00652743"</f>
        <v>00652743</v>
      </c>
      <c r="H10">
        <v>60</v>
      </c>
      <c r="I10">
        <v>10</v>
      </c>
      <c r="L10">
        <v>10</v>
      </c>
      <c r="M10">
        <v>20</v>
      </c>
      <c r="N10">
        <v>10</v>
      </c>
      <c r="O10">
        <v>0</v>
      </c>
      <c r="P10">
        <v>100</v>
      </c>
      <c r="Q10">
        <v>57</v>
      </c>
      <c r="R10">
        <v>57</v>
      </c>
      <c r="S10">
        <v>6</v>
      </c>
      <c r="T10" t="s">
        <v>26</v>
      </c>
      <c r="V10" t="s">
        <v>17</v>
      </c>
      <c r="W10" t="s">
        <v>27</v>
      </c>
    </row>
    <row r="11" spans="1:23" x14ac:dyDescent="0.25">
      <c r="A11">
        <v>4</v>
      </c>
      <c r="B11">
        <v>5306</v>
      </c>
      <c r="C11" t="s">
        <v>28</v>
      </c>
      <c r="D11" t="s">
        <v>29</v>
      </c>
      <c r="E11" t="s">
        <v>30</v>
      </c>
      <c r="F11" t="s">
        <v>31</v>
      </c>
      <c r="G11" t="str">
        <f>"00653240"</f>
        <v>00653240</v>
      </c>
      <c r="H11">
        <v>51</v>
      </c>
      <c r="I11">
        <v>0</v>
      </c>
      <c r="J11">
        <v>20</v>
      </c>
      <c r="M11">
        <v>0</v>
      </c>
      <c r="N11">
        <v>20</v>
      </c>
      <c r="O11">
        <v>0</v>
      </c>
      <c r="P11">
        <v>71</v>
      </c>
      <c r="Q11">
        <v>120</v>
      </c>
      <c r="R11">
        <v>120</v>
      </c>
      <c r="S11">
        <v>0</v>
      </c>
      <c r="T11">
        <v>0</v>
      </c>
      <c r="V11" t="s">
        <v>17</v>
      </c>
      <c r="W11">
        <v>191</v>
      </c>
    </row>
    <row r="12" spans="1:23" x14ac:dyDescent="0.25">
      <c r="A12">
        <v>5</v>
      </c>
      <c r="B12">
        <v>1121</v>
      </c>
      <c r="C12" t="s">
        <v>32</v>
      </c>
      <c r="D12" t="s">
        <v>33</v>
      </c>
      <c r="E12" t="s">
        <v>34</v>
      </c>
      <c r="F12" t="s">
        <v>35</v>
      </c>
      <c r="G12" t="str">
        <f>"00634529"</f>
        <v>00634529</v>
      </c>
      <c r="H12">
        <v>57</v>
      </c>
      <c r="I12">
        <v>0</v>
      </c>
      <c r="L12">
        <v>10</v>
      </c>
      <c r="M12">
        <v>20</v>
      </c>
      <c r="N12">
        <v>10</v>
      </c>
      <c r="O12">
        <v>10</v>
      </c>
      <c r="P12">
        <v>97</v>
      </c>
      <c r="Q12">
        <v>90</v>
      </c>
      <c r="R12">
        <v>90</v>
      </c>
      <c r="S12">
        <v>0</v>
      </c>
      <c r="T12">
        <v>0</v>
      </c>
      <c r="V12" t="s">
        <v>17</v>
      </c>
      <c r="W12">
        <v>187</v>
      </c>
    </row>
    <row r="13" spans="1:23" x14ac:dyDescent="0.25">
      <c r="A13">
        <v>6</v>
      </c>
      <c r="B13">
        <v>4745</v>
      </c>
      <c r="C13" t="s">
        <v>36</v>
      </c>
      <c r="D13" t="s">
        <v>37</v>
      </c>
      <c r="E13" t="s">
        <v>38</v>
      </c>
      <c r="F13" t="s">
        <v>39</v>
      </c>
      <c r="G13" t="str">
        <f>"00156979"</f>
        <v>00156979</v>
      </c>
      <c r="H13">
        <v>60</v>
      </c>
      <c r="I13">
        <v>10</v>
      </c>
      <c r="J13">
        <v>20</v>
      </c>
      <c r="M13">
        <v>20</v>
      </c>
      <c r="N13">
        <v>20</v>
      </c>
      <c r="O13">
        <v>10</v>
      </c>
      <c r="P13">
        <v>120</v>
      </c>
      <c r="Q13">
        <v>57</v>
      </c>
      <c r="R13">
        <v>57</v>
      </c>
      <c r="S13">
        <v>0</v>
      </c>
      <c r="T13">
        <v>0</v>
      </c>
      <c r="V13" t="s">
        <v>17</v>
      </c>
      <c r="W13">
        <v>177</v>
      </c>
    </row>
    <row r="14" spans="1:23" x14ac:dyDescent="0.25">
      <c r="A14">
        <v>7</v>
      </c>
      <c r="B14">
        <v>5368</v>
      </c>
      <c r="C14" t="s">
        <v>40</v>
      </c>
      <c r="D14" t="s">
        <v>41</v>
      </c>
      <c r="E14" t="s">
        <v>42</v>
      </c>
      <c r="F14" t="s">
        <v>43</v>
      </c>
      <c r="G14" t="str">
        <f>"00132526"</f>
        <v>00132526</v>
      </c>
      <c r="H14" t="s">
        <v>44</v>
      </c>
      <c r="I14">
        <v>0</v>
      </c>
      <c r="J14">
        <v>40</v>
      </c>
      <c r="M14">
        <v>20</v>
      </c>
      <c r="N14">
        <v>20</v>
      </c>
      <c r="O14">
        <v>0</v>
      </c>
      <c r="P14" t="s">
        <v>45</v>
      </c>
      <c r="Q14">
        <v>83</v>
      </c>
      <c r="R14">
        <v>83</v>
      </c>
      <c r="S14">
        <v>0</v>
      </c>
      <c r="T14">
        <v>0</v>
      </c>
      <c r="V14" t="s">
        <v>17</v>
      </c>
      <c r="W14" t="s">
        <v>46</v>
      </c>
    </row>
    <row r="15" spans="1:23" x14ac:dyDescent="0.25">
      <c r="A15">
        <v>8</v>
      </c>
      <c r="B15">
        <v>4296</v>
      </c>
      <c r="C15" t="s">
        <v>47</v>
      </c>
      <c r="D15" t="s">
        <v>48</v>
      </c>
      <c r="E15" t="s">
        <v>49</v>
      </c>
      <c r="F15" t="s">
        <v>50</v>
      </c>
      <c r="G15" t="str">
        <f>"00648297"</f>
        <v>00648297</v>
      </c>
      <c r="H15">
        <v>60</v>
      </c>
      <c r="I15">
        <v>10</v>
      </c>
      <c r="L15">
        <v>10</v>
      </c>
      <c r="M15">
        <v>20</v>
      </c>
      <c r="N15">
        <v>10</v>
      </c>
      <c r="O15">
        <v>0</v>
      </c>
      <c r="P15">
        <v>100</v>
      </c>
      <c r="Q15">
        <v>66</v>
      </c>
      <c r="R15">
        <v>66</v>
      </c>
      <c r="S15">
        <v>6</v>
      </c>
      <c r="T15">
        <v>0</v>
      </c>
      <c r="V15" t="s">
        <v>17</v>
      </c>
      <c r="W15">
        <v>172</v>
      </c>
    </row>
    <row r="16" spans="1:23" x14ac:dyDescent="0.25">
      <c r="A16">
        <v>9</v>
      </c>
      <c r="B16">
        <v>4744</v>
      </c>
      <c r="C16" t="s">
        <v>51</v>
      </c>
      <c r="D16" t="s">
        <v>52</v>
      </c>
      <c r="E16" t="s">
        <v>53</v>
      </c>
      <c r="F16" t="s">
        <v>54</v>
      </c>
      <c r="G16" t="str">
        <f>"00652624"</f>
        <v>00652624</v>
      </c>
      <c r="H16">
        <v>60</v>
      </c>
      <c r="I16">
        <v>10</v>
      </c>
      <c r="L16">
        <v>10</v>
      </c>
      <c r="M16">
        <v>0</v>
      </c>
      <c r="N16">
        <v>10</v>
      </c>
      <c r="O16">
        <v>0</v>
      </c>
      <c r="P16">
        <v>80</v>
      </c>
      <c r="Q16">
        <v>80</v>
      </c>
      <c r="R16">
        <v>80</v>
      </c>
      <c r="S16">
        <v>6</v>
      </c>
      <c r="T16">
        <v>0</v>
      </c>
      <c r="V16" t="s">
        <v>17</v>
      </c>
      <c r="W16">
        <v>166</v>
      </c>
    </row>
    <row r="17" spans="1:23" x14ac:dyDescent="0.25">
      <c r="A17">
        <v>10</v>
      </c>
      <c r="B17">
        <v>3852</v>
      </c>
      <c r="C17" t="s">
        <v>55</v>
      </c>
      <c r="D17" t="s">
        <v>56</v>
      </c>
      <c r="E17" t="s">
        <v>57</v>
      </c>
      <c r="F17" t="s">
        <v>58</v>
      </c>
      <c r="G17" t="str">
        <f>"00514033"</f>
        <v>00514033</v>
      </c>
      <c r="H17">
        <v>60</v>
      </c>
      <c r="I17">
        <v>10</v>
      </c>
      <c r="J17">
        <v>20</v>
      </c>
      <c r="M17">
        <v>20</v>
      </c>
      <c r="N17">
        <v>20</v>
      </c>
      <c r="O17">
        <v>10</v>
      </c>
      <c r="P17">
        <v>120</v>
      </c>
      <c r="Q17">
        <v>41</v>
      </c>
      <c r="R17">
        <v>41</v>
      </c>
      <c r="S17">
        <v>3</v>
      </c>
      <c r="T17">
        <v>0</v>
      </c>
      <c r="V17" t="s">
        <v>17</v>
      </c>
      <c r="W17">
        <v>164</v>
      </c>
    </row>
    <row r="18" spans="1:23" x14ac:dyDescent="0.25">
      <c r="A18">
        <v>11</v>
      </c>
      <c r="B18">
        <v>3823</v>
      </c>
      <c r="C18" t="s">
        <v>59</v>
      </c>
      <c r="D18" t="s">
        <v>60</v>
      </c>
      <c r="E18" t="s">
        <v>61</v>
      </c>
      <c r="F18" t="s">
        <v>62</v>
      </c>
      <c r="G18" t="str">
        <f>"00615429"</f>
        <v>00615429</v>
      </c>
      <c r="H18" t="s">
        <v>63</v>
      </c>
      <c r="I18">
        <v>10</v>
      </c>
      <c r="J18">
        <v>20</v>
      </c>
      <c r="M18">
        <v>20</v>
      </c>
      <c r="N18">
        <v>20</v>
      </c>
      <c r="O18">
        <v>0</v>
      </c>
      <c r="P18" t="s">
        <v>64</v>
      </c>
      <c r="Q18">
        <v>12</v>
      </c>
      <c r="R18">
        <v>12</v>
      </c>
      <c r="S18">
        <v>6</v>
      </c>
      <c r="T18">
        <v>28</v>
      </c>
      <c r="V18" t="s">
        <v>17</v>
      </c>
      <c r="W18" t="s">
        <v>65</v>
      </c>
    </row>
    <row r="19" spans="1:23" x14ac:dyDescent="0.25">
      <c r="A19">
        <v>12</v>
      </c>
      <c r="B19">
        <v>374</v>
      </c>
      <c r="C19" t="s">
        <v>66</v>
      </c>
      <c r="D19" t="s">
        <v>67</v>
      </c>
      <c r="E19" t="s">
        <v>68</v>
      </c>
      <c r="F19" t="s">
        <v>69</v>
      </c>
      <c r="G19" t="str">
        <f>"00581351"</f>
        <v>00581351</v>
      </c>
      <c r="H19">
        <v>60</v>
      </c>
      <c r="I19">
        <v>0</v>
      </c>
      <c r="L19">
        <v>10</v>
      </c>
      <c r="M19">
        <v>0</v>
      </c>
      <c r="N19">
        <v>10</v>
      </c>
      <c r="O19">
        <v>0</v>
      </c>
      <c r="P19">
        <v>70</v>
      </c>
      <c r="Q19">
        <v>81</v>
      </c>
      <c r="R19">
        <v>81</v>
      </c>
      <c r="S19">
        <v>3</v>
      </c>
      <c r="T19">
        <v>0</v>
      </c>
      <c r="V19" t="s">
        <v>17</v>
      </c>
      <c r="W19">
        <v>154</v>
      </c>
    </row>
    <row r="20" spans="1:23" x14ac:dyDescent="0.25">
      <c r="A20">
        <v>13</v>
      </c>
      <c r="B20">
        <v>2549</v>
      </c>
      <c r="C20" t="s">
        <v>70</v>
      </c>
      <c r="D20" t="s">
        <v>71</v>
      </c>
      <c r="E20" t="s">
        <v>38</v>
      </c>
      <c r="F20" t="s">
        <v>72</v>
      </c>
      <c r="G20" t="str">
        <f>"00111965"</f>
        <v>00111965</v>
      </c>
      <c r="H20">
        <v>60</v>
      </c>
      <c r="I20">
        <v>0</v>
      </c>
      <c r="J20">
        <v>20</v>
      </c>
      <c r="M20">
        <v>20</v>
      </c>
      <c r="N20">
        <v>20</v>
      </c>
      <c r="O20">
        <v>0</v>
      </c>
      <c r="P20">
        <v>100</v>
      </c>
      <c r="Q20">
        <v>49</v>
      </c>
      <c r="R20">
        <v>49</v>
      </c>
      <c r="S20">
        <v>0</v>
      </c>
      <c r="T20">
        <v>0</v>
      </c>
      <c r="V20" t="s">
        <v>17</v>
      </c>
      <c r="W20">
        <v>149</v>
      </c>
    </row>
    <row r="21" spans="1:23" x14ac:dyDescent="0.25">
      <c r="A21">
        <v>14</v>
      </c>
      <c r="B21">
        <v>1193</v>
      </c>
      <c r="C21" t="s">
        <v>73</v>
      </c>
      <c r="D21" t="s">
        <v>57</v>
      </c>
      <c r="E21" t="s">
        <v>74</v>
      </c>
      <c r="F21" t="s">
        <v>75</v>
      </c>
      <c r="G21" t="str">
        <f>"00644378"</f>
        <v>00644378</v>
      </c>
      <c r="H21">
        <v>54</v>
      </c>
      <c r="I21">
        <v>10</v>
      </c>
      <c r="M21">
        <v>0</v>
      </c>
      <c r="N21">
        <v>0</v>
      </c>
      <c r="O21">
        <v>10</v>
      </c>
      <c r="P21">
        <v>74</v>
      </c>
      <c r="Q21">
        <v>44</v>
      </c>
      <c r="R21">
        <v>44</v>
      </c>
      <c r="S21">
        <v>0</v>
      </c>
      <c r="T21" t="s">
        <v>76</v>
      </c>
      <c r="V21" t="s">
        <v>17</v>
      </c>
      <c r="W21" t="s">
        <v>77</v>
      </c>
    </row>
    <row r="22" spans="1:23" x14ac:dyDescent="0.25">
      <c r="A22">
        <v>15</v>
      </c>
      <c r="B22">
        <v>1169</v>
      </c>
      <c r="C22" t="s">
        <v>78</v>
      </c>
      <c r="D22" t="s">
        <v>67</v>
      </c>
      <c r="E22" t="s">
        <v>79</v>
      </c>
      <c r="F22" t="s">
        <v>80</v>
      </c>
      <c r="G22" t="str">
        <f>"00594661"</f>
        <v>00594661</v>
      </c>
      <c r="H22">
        <v>60</v>
      </c>
      <c r="I22">
        <v>0</v>
      </c>
      <c r="M22">
        <v>20</v>
      </c>
      <c r="N22">
        <v>0</v>
      </c>
      <c r="O22">
        <v>0</v>
      </c>
      <c r="P22">
        <v>80</v>
      </c>
      <c r="Q22">
        <v>64</v>
      </c>
      <c r="R22">
        <v>64</v>
      </c>
      <c r="S22">
        <v>0</v>
      </c>
      <c r="T22">
        <v>0</v>
      </c>
      <c r="V22" t="s">
        <v>17</v>
      </c>
      <c r="W22">
        <v>144</v>
      </c>
    </row>
    <row r="23" spans="1:23" x14ac:dyDescent="0.25">
      <c r="A23">
        <v>16</v>
      </c>
      <c r="B23">
        <v>3176</v>
      </c>
      <c r="C23" t="s">
        <v>81</v>
      </c>
      <c r="D23" t="s">
        <v>82</v>
      </c>
      <c r="E23" t="s">
        <v>83</v>
      </c>
      <c r="F23" t="s">
        <v>84</v>
      </c>
      <c r="G23" t="str">
        <f>"00579915"</f>
        <v>00579915</v>
      </c>
      <c r="H23">
        <v>60</v>
      </c>
      <c r="I23">
        <v>0</v>
      </c>
      <c r="L23">
        <v>10</v>
      </c>
      <c r="M23">
        <v>20</v>
      </c>
      <c r="N23">
        <v>10</v>
      </c>
      <c r="O23">
        <v>0</v>
      </c>
      <c r="P23">
        <v>90</v>
      </c>
      <c r="Q23">
        <v>48</v>
      </c>
      <c r="R23">
        <v>48</v>
      </c>
      <c r="S23">
        <v>3</v>
      </c>
      <c r="T23">
        <v>0</v>
      </c>
      <c r="V23" t="s">
        <v>17</v>
      </c>
      <c r="W23">
        <v>141</v>
      </c>
    </row>
    <row r="24" spans="1:23" x14ac:dyDescent="0.25">
      <c r="A24">
        <v>17</v>
      </c>
      <c r="B24">
        <v>3840</v>
      </c>
      <c r="C24" t="s">
        <v>85</v>
      </c>
      <c r="D24" t="s">
        <v>86</v>
      </c>
      <c r="E24" t="s">
        <v>87</v>
      </c>
      <c r="F24" t="s">
        <v>88</v>
      </c>
      <c r="G24" t="str">
        <f>"00609918"</f>
        <v>00609918</v>
      </c>
      <c r="H24">
        <v>54</v>
      </c>
      <c r="I24">
        <v>0</v>
      </c>
      <c r="J24">
        <v>20</v>
      </c>
      <c r="M24">
        <v>20</v>
      </c>
      <c r="N24">
        <v>20</v>
      </c>
      <c r="O24">
        <v>0</v>
      </c>
      <c r="P24">
        <v>94</v>
      </c>
      <c r="Q24">
        <v>43</v>
      </c>
      <c r="R24">
        <v>43</v>
      </c>
      <c r="S24">
        <v>3</v>
      </c>
      <c r="T24">
        <v>0</v>
      </c>
      <c r="V24" t="s">
        <v>17</v>
      </c>
      <c r="W24">
        <v>140</v>
      </c>
    </row>
    <row r="25" spans="1:23" x14ac:dyDescent="0.25">
      <c r="A25">
        <v>18</v>
      </c>
      <c r="B25">
        <v>4059</v>
      </c>
      <c r="C25" t="s">
        <v>89</v>
      </c>
      <c r="D25" t="s">
        <v>33</v>
      </c>
      <c r="E25" t="s">
        <v>90</v>
      </c>
      <c r="F25" t="s">
        <v>91</v>
      </c>
      <c r="G25" t="str">
        <f>"00646095"</f>
        <v>00646095</v>
      </c>
      <c r="H25">
        <v>45</v>
      </c>
      <c r="I25">
        <v>0</v>
      </c>
      <c r="L25">
        <v>10</v>
      </c>
      <c r="M25">
        <v>20</v>
      </c>
      <c r="N25">
        <v>10</v>
      </c>
      <c r="O25">
        <v>0</v>
      </c>
      <c r="P25">
        <v>75</v>
      </c>
      <c r="Q25">
        <v>55</v>
      </c>
      <c r="R25">
        <v>55</v>
      </c>
      <c r="S25">
        <v>9</v>
      </c>
      <c r="T25">
        <v>0</v>
      </c>
      <c r="V25" t="s">
        <v>17</v>
      </c>
      <c r="W25">
        <v>139</v>
      </c>
    </row>
    <row r="26" spans="1:23" x14ac:dyDescent="0.25">
      <c r="A26">
        <v>19</v>
      </c>
      <c r="B26">
        <v>4439</v>
      </c>
      <c r="C26" t="s">
        <v>92</v>
      </c>
      <c r="D26" t="s">
        <v>93</v>
      </c>
      <c r="E26" t="s">
        <v>94</v>
      </c>
      <c r="F26" t="s">
        <v>95</v>
      </c>
      <c r="G26" t="str">
        <f>"00649988"</f>
        <v>00649988</v>
      </c>
      <c r="H26">
        <v>51</v>
      </c>
      <c r="I26">
        <v>10</v>
      </c>
      <c r="M26">
        <v>0</v>
      </c>
      <c r="N26">
        <v>0</v>
      </c>
      <c r="O26">
        <v>0</v>
      </c>
      <c r="P26">
        <v>61</v>
      </c>
      <c r="Q26">
        <v>64</v>
      </c>
      <c r="R26">
        <v>64</v>
      </c>
      <c r="S26">
        <v>6</v>
      </c>
      <c r="T26">
        <v>0</v>
      </c>
      <c r="V26" t="s">
        <v>17</v>
      </c>
      <c r="W26">
        <v>131</v>
      </c>
    </row>
    <row r="27" spans="1:23" x14ac:dyDescent="0.25">
      <c r="A27">
        <v>20</v>
      </c>
      <c r="B27">
        <v>6538</v>
      </c>
      <c r="C27" t="s">
        <v>96</v>
      </c>
      <c r="D27" t="s">
        <v>20</v>
      </c>
      <c r="E27" t="s">
        <v>97</v>
      </c>
      <c r="F27" t="s">
        <v>98</v>
      </c>
      <c r="G27" t="str">
        <f>"201410010774"</f>
        <v>201410010774</v>
      </c>
      <c r="H27">
        <v>60</v>
      </c>
      <c r="I27">
        <v>0</v>
      </c>
      <c r="L27">
        <v>10</v>
      </c>
      <c r="M27">
        <v>20</v>
      </c>
      <c r="N27">
        <v>10</v>
      </c>
      <c r="O27">
        <v>0</v>
      </c>
      <c r="P27">
        <v>90</v>
      </c>
      <c r="Q27">
        <v>40</v>
      </c>
      <c r="R27">
        <v>40</v>
      </c>
      <c r="S27">
        <v>0</v>
      </c>
      <c r="T27">
        <v>0</v>
      </c>
      <c r="V27" t="s">
        <v>17</v>
      </c>
      <c r="W27">
        <v>130</v>
      </c>
    </row>
    <row r="28" spans="1:23" x14ac:dyDescent="0.25">
      <c r="A28">
        <v>21</v>
      </c>
      <c r="B28">
        <v>5393</v>
      </c>
      <c r="C28" t="s">
        <v>99</v>
      </c>
      <c r="D28" t="s">
        <v>100</v>
      </c>
      <c r="E28" t="s">
        <v>97</v>
      </c>
      <c r="F28" t="s">
        <v>101</v>
      </c>
      <c r="G28" t="str">
        <f>"201406002647"</f>
        <v>201406002647</v>
      </c>
      <c r="H28" t="s">
        <v>63</v>
      </c>
      <c r="I28">
        <v>10</v>
      </c>
      <c r="L28">
        <v>10</v>
      </c>
      <c r="M28">
        <v>20</v>
      </c>
      <c r="N28">
        <v>10</v>
      </c>
      <c r="O28">
        <v>0</v>
      </c>
      <c r="P28" t="s">
        <v>102</v>
      </c>
      <c r="Q28">
        <v>28</v>
      </c>
      <c r="R28">
        <v>28</v>
      </c>
      <c r="S28">
        <v>0</v>
      </c>
      <c r="T28">
        <v>0</v>
      </c>
      <c r="V28" t="s">
        <v>17</v>
      </c>
      <c r="W28" t="s">
        <v>103</v>
      </c>
    </row>
    <row r="29" spans="1:23" x14ac:dyDescent="0.25">
      <c r="A29">
        <v>22</v>
      </c>
      <c r="B29">
        <v>2336</v>
      </c>
      <c r="C29" t="s">
        <v>104</v>
      </c>
      <c r="D29" t="s">
        <v>105</v>
      </c>
      <c r="E29" t="s">
        <v>23</v>
      </c>
      <c r="F29" t="s">
        <v>106</v>
      </c>
      <c r="G29" t="str">
        <f>"00651017"</f>
        <v>00651017</v>
      </c>
      <c r="H29" t="s">
        <v>107</v>
      </c>
      <c r="I29">
        <v>0</v>
      </c>
      <c r="M29">
        <v>0</v>
      </c>
      <c r="N29">
        <v>0</v>
      </c>
      <c r="O29">
        <v>0</v>
      </c>
      <c r="P29" t="s">
        <v>107</v>
      </c>
      <c r="Q29">
        <v>57</v>
      </c>
      <c r="R29">
        <v>57</v>
      </c>
      <c r="S29">
        <v>6</v>
      </c>
      <c r="T29">
        <v>0</v>
      </c>
      <c r="V29" t="s">
        <v>17</v>
      </c>
      <c r="W29" t="s">
        <v>108</v>
      </c>
    </row>
    <row r="30" spans="1:23" x14ac:dyDescent="0.25">
      <c r="A30">
        <v>23</v>
      </c>
      <c r="B30">
        <v>5586</v>
      </c>
      <c r="C30" t="s">
        <v>109</v>
      </c>
      <c r="D30" t="s">
        <v>110</v>
      </c>
      <c r="E30" t="s">
        <v>23</v>
      </c>
      <c r="F30" t="s">
        <v>111</v>
      </c>
      <c r="G30" t="str">
        <f>"00602079"</f>
        <v>00602079</v>
      </c>
      <c r="H30">
        <v>54</v>
      </c>
      <c r="I30">
        <v>0</v>
      </c>
      <c r="L30">
        <v>10</v>
      </c>
      <c r="M30">
        <v>0</v>
      </c>
      <c r="N30">
        <v>10</v>
      </c>
      <c r="O30">
        <v>0</v>
      </c>
      <c r="P30">
        <v>64</v>
      </c>
      <c r="Q30">
        <v>49</v>
      </c>
      <c r="R30">
        <v>49</v>
      </c>
      <c r="S30">
        <v>6</v>
      </c>
      <c r="T30">
        <v>0</v>
      </c>
      <c r="V30" t="s">
        <v>17</v>
      </c>
      <c r="W30">
        <v>119</v>
      </c>
    </row>
    <row r="31" spans="1:23" x14ac:dyDescent="0.25">
      <c r="A31">
        <v>24</v>
      </c>
      <c r="B31">
        <v>5628</v>
      </c>
      <c r="C31" t="s">
        <v>112</v>
      </c>
      <c r="D31" t="s">
        <v>79</v>
      </c>
      <c r="E31" t="s">
        <v>113</v>
      </c>
      <c r="F31" t="s">
        <v>114</v>
      </c>
      <c r="G31" t="str">
        <f>"00484844"</f>
        <v>00484844</v>
      </c>
      <c r="H31">
        <v>60</v>
      </c>
      <c r="I31">
        <v>0</v>
      </c>
      <c r="L31">
        <v>10</v>
      </c>
      <c r="M31">
        <v>20</v>
      </c>
      <c r="N31">
        <v>10</v>
      </c>
      <c r="O31">
        <v>10</v>
      </c>
      <c r="P31">
        <v>100</v>
      </c>
      <c r="Q31">
        <v>18</v>
      </c>
      <c r="R31">
        <v>18</v>
      </c>
      <c r="S31">
        <v>0</v>
      </c>
      <c r="T31">
        <v>0</v>
      </c>
      <c r="V31" t="s">
        <v>17</v>
      </c>
      <c r="W31">
        <v>118</v>
      </c>
    </row>
    <row r="32" spans="1:23" x14ac:dyDescent="0.25">
      <c r="A32">
        <v>25</v>
      </c>
      <c r="B32">
        <v>6131</v>
      </c>
      <c r="C32" t="s">
        <v>115</v>
      </c>
      <c r="D32" t="s">
        <v>33</v>
      </c>
      <c r="E32" t="s">
        <v>116</v>
      </c>
      <c r="F32" t="s">
        <v>117</v>
      </c>
      <c r="G32" t="str">
        <f>"00029405"</f>
        <v>00029405</v>
      </c>
      <c r="H32">
        <v>57</v>
      </c>
      <c r="I32">
        <v>10</v>
      </c>
      <c r="L32">
        <v>10</v>
      </c>
      <c r="M32">
        <v>20</v>
      </c>
      <c r="N32">
        <v>10</v>
      </c>
      <c r="O32">
        <v>0</v>
      </c>
      <c r="P32">
        <v>97</v>
      </c>
      <c r="Q32">
        <v>17</v>
      </c>
      <c r="R32">
        <v>17</v>
      </c>
      <c r="S32">
        <v>3</v>
      </c>
      <c r="T32">
        <v>0</v>
      </c>
      <c r="V32" t="s">
        <v>17</v>
      </c>
      <c r="W32">
        <v>117</v>
      </c>
    </row>
    <row r="33" spans="1:23" x14ac:dyDescent="0.25">
      <c r="A33">
        <v>26</v>
      </c>
      <c r="B33">
        <v>5821</v>
      </c>
      <c r="C33" t="s">
        <v>118</v>
      </c>
      <c r="D33" t="s">
        <v>119</v>
      </c>
      <c r="E33" t="s">
        <v>120</v>
      </c>
      <c r="F33" t="s">
        <v>121</v>
      </c>
      <c r="G33" t="str">
        <f>"00155389"</f>
        <v>00155389</v>
      </c>
      <c r="H33">
        <v>39</v>
      </c>
      <c r="I33">
        <v>0</v>
      </c>
      <c r="J33">
        <v>20</v>
      </c>
      <c r="M33">
        <v>20</v>
      </c>
      <c r="N33">
        <v>20</v>
      </c>
      <c r="O33">
        <v>0</v>
      </c>
      <c r="P33">
        <v>79</v>
      </c>
      <c r="Q33">
        <v>0</v>
      </c>
      <c r="R33">
        <v>0</v>
      </c>
      <c r="S33">
        <v>9</v>
      </c>
      <c r="T33" t="s">
        <v>76</v>
      </c>
      <c r="V33" t="s">
        <v>17</v>
      </c>
      <c r="W33" t="s">
        <v>122</v>
      </c>
    </row>
    <row r="34" spans="1:23" x14ac:dyDescent="0.25">
      <c r="A34">
        <v>27</v>
      </c>
      <c r="B34">
        <v>4045</v>
      </c>
      <c r="C34" t="s">
        <v>123</v>
      </c>
      <c r="D34" t="s">
        <v>124</v>
      </c>
      <c r="E34" t="s">
        <v>113</v>
      </c>
      <c r="F34" t="s">
        <v>125</v>
      </c>
      <c r="G34" t="str">
        <f>"00538439"</f>
        <v>00538439</v>
      </c>
      <c r="H34" t="s">
        <v>107</v>
      </c>
      <c r="I34">
        <v>0</v>
      </c>
      <c r="J34">
        <v>20</v>
      </c>
      <c r="M34">
        <v>20</v>
      </c>
      <c r="N34">
        <v>20</v>
      </c>
      <c r="O34">
        <v>0</v>
      </c>
      <c r="P34" t="s">
        <v>126</v>
      </c>
      <c r="Q34">
        <v>16</v>
      </c>
      <c r="R34">
        <v>16</v>
      </c>
      <c r="S34">
        <v>0</v>
      </c>
      <c r="T34">
        <v>0</v>
      </c>
      <c r="V34" t="s">
        <v>17</v>
      </c>
      <c r="W34" t="s">
        <v>127</v>
      </c>
    </row>
    <row r="35" spans="1:23" x14ac:dyDescent="0.25">
      <c r="A35">
        <v>28</v>
      </c>
      <c r="B35">
        <v>4885</v>
      </c>
      <c r="C35" t="s">
        <v>128</v>
      </c>
      <c r="D35" t="s">
        <v>97</v>
      </c>
      <c r="E35" t="s">
        <v>19</v>
      </c>
      <c r="F35" t="s">
        <v>129</v>
      </c>
      <c r="G35" t="str">
        <f>"00584242"</f>
        <v>00584242</v>
      </c>
      <c r="H35">
        <v>57</v>
      </c>
      <c r="I35">
        <v>10</v>
      </c>
      <c r="L35">
        <v>10</v>
      </c>
      <c r="M35">
        <v>20</v>
      </c>
      <c r="N35">
        <v>10</v>
      </c>
      <c r="O35">
        <v>0</v>
      </c>
      <c r="P35">
        <v>97</v>
      </c>
      <c r="Q35">
        <v>17</v>
      </c>
      <c r="R35">
        <v>17</v>
      </c>
      <c r="S35">
        <v>0</v>
      </c>
      <c r="T35">
        <v>0</v>
      </c>
      <c r="V35" t="s">
        <v>17</v>
      </c>
      <c r="W35">
        <v>114</v>
      </c>
    </row>
    <row r="36" spans="1:23" x14ac:dyDescent="0.25">
      <c r="A36">
        <v>29</v>
      </c>
      <c r="B36">
        <v>2033</v>
      </c>
      <c r="C36" t="s">
        <v>130</v>
      </c>
      <c r="D36" t="s">
        <v>131</v>
      </c>
      <c r="E36" t="s">
        <v>132</v>
      </c>
      <c r="F36" t="s">
        <v>133</v>
      </c>
      <c r="G36" t="str">
        <f>"00574381"</f>
        <v>00574381</v>
      </c>
      <c r="H36">
        <v>51</v>
      </c>
      <c r="I36">
        <v>0</v>
      </c>
      <c r="J36">
        <v>20</v>
      </c>
      <c r="M36">
        <v>20</v>
      </c>
      <c r="N36">
        <v>20</v>
      </c>
      <c r="O36">
        <v>0</v>
      </c>
      <c r="P36">
        <v>91</v>
      </c>
      <c r="Q36">
        <v>23</v>
      </c>
      <c r="R36">
        <v>23</v>
      </c>
      <c r="S36">
        <v>0</v>
      </c>
      <c r="T36">
        <v>0</v>
      </c>
      <c r="V36" t="s">
        <v>17</v>
      </c>
      <c r="W36">
        <v>114</v>
      </c>
    </row>
    <row r="37" spans="1:23" x14ac:dyDescent="0.25">
      <c r="A37">
        <v>30</v>
      </c>
      <c r="B37">
        <v>4872</v>
      </c>
      <c r="C37" t="s">
        <v>134</v>
      </c>
      <c r="D37" t="s">
        <v>19</v>
      </c>
      <c r="E37" t="s">
        <v>135</v>
      </c>
      <c r="F37" t="s">
        <v>136</v>
      </c>
      <c r="G37" t="str">
        <f>"00652577"</f>
        <v>00652577</v>
      </c>
      <c r="H37">
        <v>51</v>
      </c>
      <c r="I37">
        <v>0</v>
      </c>
      <c r="M37">
        <v>0</v>
      </c>
      <c r="N37">
        <v>0</v>
      </c>
      <c r="O37">
        <v>0</v>
      </c>
      <c r="P37">
        <v>51</v>
      </c>
      <c r="Q37">
        <v>61</v>
      </c>
      <c r="R37">
        <v>61</v>
      </c>
      <c r="S37">
        <v>0</v>
      </c>
      <c r="T37">
        <v>0</v>
      </c>
      <c r="V37" t="s">
        <v>17</v>
      </c>
      <c r="W37">
        <v>112</v>
      </c>
    </row>
    <row r="38" spans="1:23" x14ac:dyDescent="0.25">
      <c r="A38">
        <v>31</v>
      </c>
      <c r="B38">
        <v>2450</v>
      </c>
      <c r="C38" t="s">
        <v>137</v>
      </c>
      <c r="D38" t="s">
        <v>138</v>
      </c>
      <c r="E38" t="s">
        <v>20</v>
      </c>
      <c r="F38" t="s">
        <v>139</v>
      </c>
      <c r="G38" t="str">
        <f>"00647333"</f>
        <v>00647333</v>
      </c>
      <c r="H38">
        <v>60</v>
      </c>
      <c r="I38">
        <v>0</v>
      </c>
      <c r="J38">
        <v>20</v>
      </c>
      <c r="L38">
        <v>10</v>
      </c>
      <c r="M38">
        <v>0</v>
      </c>
      <c r="N38">
        <v>20</v>
      </c>
      <c r="O38">
        <v>0</v>
      </c>
      <c r="P38">
        <v>80</v>
      </c>
      <c r="Q38">
        <v>28</v>
      </c>
      <c r="R38">
        <v>28</v>
      </c>
      <c r="S38">
        <v>3</v>
      </c>
      <c r="T38">
        <v>0</v>
      </c>
      <c r="V38" t="s">
        <v>17</v>
      </c>
      <c r="W38">
        <v>111</v>
      </c>
    </row>
    <row r="39" spans="1:23" x14ac:dyDescent="0.25">
      <c r="A39">
        <v>32</v>
      </c>
      <c r="B39">
        <v>4132</v>
      </c>
      <c r="C39" t="s">
        <v>140</v>
      </c>
      <c r="D39" t="s">
        <v>141</v>
      </c>
      <c r="E39" t="s">
        <v>23</v>
      </c>
      <c r="F39" t="s">
        <v>142</v>
      </c>
      <c r="G39" t="str">
        <f>"00564769"</f>
        <v>00564769</v>
      </c>
      <c r="H39">
        <v>51</v>
      </c>
      <c r="I39">
        <v>10</v>
      </c>
      <c r="J39">
        <v>20</v>
      </c>
      <c r="M39">
        <v>0</v>
      </c>
      <c r="N39">
        <v>20</v>
      </c>
      <c r="O39">
        <v>0</v>
      </c>
      <c r="P39">
        <v>81</v>
      </c>
      <c r="Q39">
        <v>0</v>
      </c>
      <c r="R39">
        <v>0</v>
      </c>
      <c r="S39">
        <v>3</v>
      </c>
      <c r="T39" t="s">
        <v>76</v>
      </c>
      <c r="V39" t="s">
        <v>17</v>
      </c>
      <c r="W39" t="s">
        <v>143</v>
      </c>
    </row>
    <row r="40" spans="1:23" x14ac:dyDescent="0.25">
      <c r="A40">
        <v>33</v>
      </c>
      <c r="B40">
        <v>5447</v>
      </c>
      <c r="C40" t="s">
        <v>144</v>
      </c>
      <c r="D40" t="s">
        <v>145</v>
      </c>
      <c r="E40" t="s">
        <v>94</v>
      </c>
      <c r="F40" t="s">
        <v>146</v>
      </c>
      <c r="G40" t="str">
        <f>"00525094"</f>
        <v>00525094</v>
      </c>
      <c r="H40">
        <v>60</v>
      </c>
      <c r="I40">
        <v>0</v>
      </c>
      <c r="J40">
        <v>20</v>
      </c>
      <c r="M40">
        <v>20</v>
      </c>
      <c r="N40">
        <v>20</v>
      </c>
      <c r="O40">
        <v>10</v>
      </c>
      <c r="P40">
        <v>110</v>
      </c>
      <c r="Q40">
        <v>0</v>
      </c>
      <c r="R40">
        <v>0</v>
      </c>
      <c r="S40">
        <v>0</v>
      </c>
      <c r="T40">
        <v>0</v>
      </c>
      <c r="V40" t="s">
        <v>17</v>
      </c>
      <c r="W40">
        <v>110</v>
      </c>
    </row>
    <row r="41" spans="1:23" x14ac:dyDescent="0.25">
      <c r="A41">
        <v>34</v>
      </c>
      <c r="B41">
        <v>659</v>
      </c>
      <c r="C41" t="s">
        <v>147</v>
      </c>
      <c r="D41" t="s">
        <v>148</v>
      </c>
      <c r="E41" t="s">
        <v>23</v>
      </c>
      <c r="F41" t="s">
        <v>149</v>
      </c>
      <c r="G41" t="str">
        <f>"00577563"</f>
        <v>00577563</v>
      </c>
      <c r="H41" t="s">
        <v>150</v>
      </c>
      <c r="I41">
        <v>0</v>
      </c>
      <c r="J41">
        <v>20</v>
      </c>
      <c r="L41">
        <v>10</v>
      </c>
      <c r="M41">
        <v>20</v>
      </c>
      <c r="N41">
        <v>20</v>
      </c>
      <c r="O41">
        <v>0</v>
      </c>
      <c r="P41" t="s">
        <v>151</v>
      </c>
      <c r="Q41">
        <v>16</v>
      </c>
      <c r="R41">
        <v>16</v>
      </c>
      <c r="S41">
        <v>9</v>
      </c>
      <c r="T41">
        <v>0</v>
      </c>
      <c r="V41" t="s">
        <v>17</v>
      </c>
      <c r="W41" t="s">
        <v>152</v>
      </c>
    </row>
    <row r="42" spans="1:23" x14ac:dyDescent="0.25">
      <c r="A42">
        <v>35</v>
      </c>
      <c r="B42">
        <v>505</v>
      </c>
      <c r="C42" t="s">
        <v>153</v>
      </c>
      <c r="D42" t="s">
        <v>154</v>
      </c>
      <c r="E42" t="s">
        <v>68</v>
      </c>
      <c r="F42" t="s">
        <v>155</v>
      </c>
      <c r="G42" t="str">
        <f>"00569718"</f>
        <v>00569718</v>
      </c>
      <c r="H42">
        <v>60</v>
      </c>
      <c r="I42">
        <v>0</v>
      </c>
      <c r="M42">
        <v>20</v>
      </c>
      <c r="N42">
        <v>0</v>
      </c>
      <c r="O42">
        <v>0</v>
      </c>
      <c r="P42">
        <v>80</v>
      </c>
      <c r="Q42">
        <v>13</v>
      </c>
      <c r="R42">
        <v>13</v>
      </c>
      <c r="S42">
        <v>15</v>
      </c>
      <c r="T42">
        <v>0</v>
      </c>
      <c r="V42" t="s">
        <v>17</v>
      </c>
      <c r="W42">
        <v>108</v>
      </c>
    </row>
    <row r="43" spans="1:23" x14ac:dyDescent="0.25">
      <c r="A43">
        <v>36</v>
      </c>
      <c r="B43">
        <v>2100</v>
      </c>
      <c r="C43" t="s">
        <v>156</v>
      </c>
      <c r="D43" t="s">
        <v>157</v>
      </c>
      <c r="E43" t="s">
        <v>23</v>
      </c>
      <c r="F43" t="s">
        <v>158</v>
      </c>
      <c r="G43" t="str">
        <f>"00653232"</f>
        <v>00653232</v>
      </c>
      <c r="H43">
        <v>60</v>
      </c>
      <c r="I43">
        <v>10</v>
      </c>
      <c r="M43">
        <v>0</v>
      </c>
      <c r="N43">
        <v>0</v>
      </c>
      <c r="O43">
        <v>0</v>
      </c>
      <c r="P43">
        <v>70</v>
      </c>
      <c r="Q43">
        <v>38</v>
      </c>
      <c r="R43">
        <v>38</v>
      </c>
      <c r="S43">
        <v>0</v>
      </c>
      <c r="T43">
        <v>0</v>
      </c>
      <c r="V43" t="s">
        <v>17</v>
      </c>
      <c r="W43">
        <v>108</v>
      </c>
    </row>
    <row r="44" spans="1:23" x14ac:dyDescent="0.25">
      <c r="A44">
        <v>37</v>
      </c>
      <c r="B44">
        <v>4888</v>
      </c>
      <c r="C44" t="s">
        <v>159</v>
      </c>
      <c r="D44" t="s">
        <v>160</v>
      </c>
      <c r="E44" t="s">
        <v>68</v>
      </c>
      <c r="F44" t="s">
        <v>161</v>
      </c>
      <c r="G44" t="str">
        <f>"00628673"</f>
        <v>00628673</v>
      </c>
      <c r="H44" t="s">
        <v>162</v>
      </c>
      <c r="I44">
        <v>10</v>
      </c>
      <c r="K44">
        <v>15</v>
      </c>
      <c r="M44">
        <v>0</v>
      </c>
      <c r="N44">
        <v>15</v>
      </c>
      <c r="O44">
        <v>0</v>
      </c>
      <c r="P44" t="s">
        <v>163</v>
      </c>
      <c r="Q44">
        <v>27</v>
      </c>
      <c r="R44">
        <v>27</v>
      </c>
      <c r="S44">
        <v>0</v>
      </c>
      <c r="T44">
        <v>0</v>
      </c>
      <c r="V44" t="s">
        <v>17</v>
      </c>
      <c r="W44" t="s">
        <v>164</v>
      </c>
    </row>
    <row r="45" spans="1:23" x14ac:dyDescent="0.25">
      <c r="A45">
        <v>38</v>
      </c>
      <c r="B45">
        <v>2302</v>
      </c>
      <c r="C45" t="s">
        <v>165</v>
      </c>
      <c r="D45" t="s">
        <v>166</v>
      </c>
      <c r="E45" t="s">
        <v>83</v>
      </c>
      <c r="F45" t="s">
        <v>167</v>
      </c>
      <c r="G45" t="str">
        <f>"00629181"</f>
        <v>00629181</v>
      </c>
      <c r="H45">
        <v>60</v>
      </c>
      <c r="I45">
        <v>0</v>
      </c>
      <c r="J45">
        <v>40</v>
      </c>
      <c r="M45">
        <v>20</v>
      </c>
      <c r="N45">
        <v>20</v>
      </c>
      <c r="O45">
        <v>0</v>
      </c>
      <c r="P45">
        <v>100</v>
      </c>
      <c r="Q45">
        <v>4</v>
      </c>
      <c r="R45">
        <v>4</v>
      </c>
      <c r="S45">
        <v>3</v>
      </c>
      <c r="T45">
        <v>0</v>
      </c>
      <c r="V45" t="s">
        <v>17</v>
      </c>
      <c r="W45">
        <v>107</v>
      </c>
    </row>
    <row r="46" spans="1:23" x14ac:dyDescent="0.25">
      <c r="A46">
        <v>39</v>
      </c>
      <c r="B46">
        <v>5510</v>
      </c>
      <c r="C46" t="s">
        <v>168</v>
      </c>
      <c r="D46" t="s">
        <v>169</v>
      </c>
      <c r="E46" t="s">
        <v>38</v>
      </c>
      <c r="F46" t="s">
        <v>170</v>
      </c>
      <c r="G46" t="str">
        <f>"00568572"</f>
        <v>00568572</v>
      </c>
      <c r="H46">
        <v>57</v>
      </c>
      <c r="I46">
        <v>0</v>
      </c>
      <c r="J46">
        <v>20</v>
      </c>
      <c r="M46">
        <v>20</v>
      </c>
      <c r="N46">
        <v>20</v>
      </c>
      <c r="O46">
        <v>10</v>
      </c>
      <c r="P46">
        <v>107</v>
      </c>
      <c r="Q46">
        <v>0</v>
      </c>
      <c r="R46">
        <v>0</v>
      </c>
      <c r="S46">
        <v>0</v>
      </c>
      <c r="T46">
        <v>0</v>
      </c>
      <c r="V46" t="s">
        <v>17</v>
      </c>
      <c r="W46">
        <v>107</v>
      </c>
    </row>
    <row r="47" spans="1:23" x14ac:dyDescent="0.25">
      <c r="A47">
        <v>40</v>
      </c>
      <c r="B47">
        <v>2282</v>
      </c>
      <c r="C47" t="s">
        <v>171</v>
      </c>
      <c r="D47" t="s">
        <v>23</v>
      </c>
      <c r="E47" t="s">
        <v>68</v>
      </c>
      <c r="F47" t="s">
        <v>172</v>
      </c>
      <c r="G47" t="str">
        <f>"00589329"</f>
        <v>00589329</v>
      </c>
      <c r="H47">
        <v>60</v>
      </c>
      <c r="I47">
        <v>0</v>
      </c>
      <c r="J47">
        <v>20</v>
      </c>
      <c r="M47">
        <v>20</v>
      </c>
      <c r="N47">
        <v>20</v>
      </c>
      <c r="O47">
        <v>0</v>
      </c>
      <c r="P47">
        <v>100</v>
      </c>
      <c r="Q47">
        <v>6</v>
      </c>
      <c r="R47">
        <v>6</v>
      </c>
      <c r="S47">
        <v>0</v>
      </c>
      <c r="T47">
        <v>0</v>
      </c>
      <c r="V47" t="s">
        <v>17</v>
      </c>
      <c r="W47">
        <v>106</v>
      </c>
    </row>
    <row r="48" spans="1:23" x14ac:dyDescent="0.25">
      <c r="A48">
        <v>41</v>
      </c>
      <c r="B48">
        <v>2879</v>
      </c>
      <c r="C48" t="s">
        <v>173</v>
      </c>
      <c r="D48" t="s">
        <v>174</v>
      </c>
      <c r="E48" t="s">
        <v>175</v>
      </c>
      <c r="F48" t="s">
        <v>176</v>
      </c>
      <c r="G48" t="str">
        <f>"00582764"</f>
        <v>00582764</v>
      </c>
      <c r="H48">
        <v>60</v>
      </c>
      <c r="I48">
        <v>10</v>
      </c>
      <c r="M48">
        <v>20</v>
      </c>
      <c r="N48">
        <v>0</v>
      </c>
      <c r="O48">
        <v>0</v>
      </c>
      <c r="P48">
        <v>90</v>
      </c>
      <c r="Q48">
        <v>6</v>
      </c>
      <c r="R48">
        <v>6</v>
      </c>
      <c r="S48">
        <v>6</v>
      </c>
      <c r="T48">
        <v>0</v>
      </c>
      <c r="V48" t="s">
        <v>17</v>
      </c>
      <c r="W48">
        <v>102</v>
      </c>
    </row>
    <row r="49" spans="1:23" x14ac:dyDescent="0.25">
      <c r="A49">
        <v>42</v>
      </c>
      <c r="B49">
        <v>1198</v>
      </c>
      <c r="C49" t="s">
        <v>177</v>
      </c>
      <c r="D49" t="s">
        <v>110</v>
      </c>
      <c r="E49" t="s">
        <v>113</v>
      </c>
      <c r="F49" t="s">
        <v>178</v>
      </c>
      <c r="G49" t="str">
        <f>"00188326"</f>
        <v>00188326</v>
      </c>
      <c r="H49">
        <v>51</v>
      </c>
      <c r="I49">
        <v>0</v>
      </c>
      <c r="J49">
        <v>20</v>
      </c>
      <c r="L49">
        <v>10</v>
      </c>
      <c r="M49">
        <v>20</v>
      </c>
      <c r="N49">
        <v>20</v>
      </c>
      <c r="O49">
        <v>10</v>
      </c>
      <c r="P49">
        <v>101</v>
      </c>
      <c r="Q49">
        <v>0</v>
      </c>
      <c r="R49">
        <v>0</v>
      </c>
      <c r="S49">
        <v>0</v>
      </c>
      <c r="T49">
        <v>0</v>
      </c>
      <c r="V49" t="s">
        <v>17</v>
      </c>
      <c r="W49">
        <v>101</v>
      </c>
    </row>
    <row r="50" spans="1:23" x14ac:dyDescent="0.25">
      <c r="A50">
        <v>43</v>
      </c>
      <c r="B50">
        <v>4805</v>
      </c>
      <c r="C50" t="s">
        <v>179</v>
      </c>
      <c r="D50" t="s">
        <v>180</v>
      </c>
      <c r="E50" t="s">
        <v>181</v>
      </c>
      <c r="F50" t="s">
        <v>182</v>
      </c>
      <c r="G50" t="str">
        <f>"00570830"</f>
        <v>00570830</v>
      </c>
      <c r="H50">
        <v>54</v>
      </c>
      <c r="I50">
        <v>10</v>
      </c>
      <c r="L50">
        <v>10</v>
      </c>
      <c r="M50">
        <v>20</v>
      </c>
      <c r="N50">
        <v>10</v>
      </c>
      <c r="O50">
        <v>0</v>
      </c>
      <c r="P50">
        <v>94</v>
      </c>
      <c r="Q50">
        <v>7</v>
      </c>
      <c r="R50">
        <v>7</v>
      </c>
      <c r="S50">
        <v>0</v>
      </c>
      <c r="T50">
        <v>0</v>
      </c>
      <c r="V50" t="s">
        <v>17</v>
      </c>
      <c r="W50">
        <v>101</v>
      </c>
    </row>
    <row r="51" spans="1:23" x14ac:dyDescent="0.25">
      <c r="A51">
        <v>44</v>
      </c>
      <c r="B51">
        <v>4894</v>
      </c>
      <c r="C51" t="s">
        <v>183</v>
      </c>
      <c r="D51" t="s">
        <v>19</v>
      </c>
      <c r="E51" t="s">
        <v>38</v>
      </c>
      <c r="F51" t="s">
        <v>184</v>
      </c>
      <c r="G51" t="str">
        <f>"00551569"</f>
        <v>00551569</v>
      </c>
      <c r="H51">
        <v>60</v>
      </c>
      <c r="I51">
        <v>10</v>
      </c>
      <c r="L51">
        <v>10</v>
      </c>
      <c r="M51">
        <v>20</v>
      </c>
      <c r="N51">
        <v>10</v>
      </c>
      <c r="O51">
        <v>0</v>
      </c>
      <c r="P51">
        <v>100</v>
      </c>
      <c r="Q51">
        <v>0</v>
      </c>
      <c r="R51">
        <v>0</v>
      </c>
      <c r="S51">
        <v>0</v>
      </c>
      <c r="T51">
        <v>0</v>
      </c>
      <c r="V51" t="s">
        <v>17</v>
      </c>
      <c r="W51">
        <v>100</v>
      </c>
    </row>
    <row r="52" spans="1:23" x14ac:dyDescent="0.25">
      <c r="A52">
        <v>45</v>
      </c>
      <c r="B52">
        <v>3189</v>
      </c>
      <c r="C52" t="s">
        <v>185</v>
      </c>
      <c r="D52" t="s">
        <v>186</v>
      </c>
      <c r="E52" t="s">
        <v>187</v>
      </c>
      <c r="F52" t="s">
        <v>188</v>
      </c>
      <c r="G52" t="str">
        <f>"00524134"</f>
        <v>00524134</v>
      </c>
      <c r="H52">
        <v>60</v>
      </c>
      <c r="I52">
        <v>0</v>
      </c>
      <c r="L52">
        <v>10</v>
      </c>
      <c r="M52">
        <v>20</v>
      </c>
      <c r="N52">
        <v>10</v>
      </c>
      <c r="O52">
        <v>10</v>
      </c>
      <c r="P52">
        <v>100</v>
      </c>
      <c r="Q52">
        <v>0</v>
      </c>
      <c r="R52">
        <v>0</v>
      </c>
      <c r="S52">
        <v>0</v>
      </c>
      <c r="T52">
        <v>0</v>
      </c>
      <c r="V52" t="s">
        <v>17</v>
      </c>
      <c r="W52">
        <v>100</v>
      </c>
    </row>
    <row r="53" spans="1:23" x14ac:dyDescent="0.25">
      <c r="A53">
        <v>46</v>
      </c>
      <c r="B53">
        <v>4147</v>
      </c>
      <c r="C53" t="s">
        <v>189</v>
      </c>
      <c r="D53" t="s">
        <v>190</v>
      </c>
      <c r="E53" t="s">
        <v>94</v>
      </c>
      <c r="F53" t="s">
        <v>191</v>
      </c>
      <c r="G53" t="str">
        <f>"00586659"</f>
        <v>00586659</v>
      </c>
      <c r="H53">
        <v>60</v>
      </c>
      <c r="I53">
        <v>10</v>
      </c>
      <c r="J53">
        <v>20</v>
      </c>
      <c r="M53">
        <v>0</v>
      </c>
      <c r="N53">
        <v>20</v>
      </c>
      <c r="O53">
        <v>0</v>
      </c>
      <c r="P53">
        <v>90</v>
      </c>
      <c r="Q53">
        <v>0</v>
      </c>
      <c r="R53">
        <v>0</v>
      </c>
      <c r="S53">
        <v>9</v>
      </c>
      <c r="T53">
        <v>0</v>
      </c>
      <c r="V53" t="s">
        <v>17</v>
      </c>
      <c r="W53">
        <v>99</v>
      </c>
    </row>
    <row r="54" spans="1:23" x14ac:dyDescent="0.25">
      <c r="A54">
        <v>47</v>
      </c>
      <c r="B54">
        <v>6229</v>
      </c>
      <c r="C54" t="s">
        <v>192</v>
      </c>
      <c r="D54" t="s">
        <v>193</v>
      </c>
      <c r="E54" t="s">
        <v>194</v>
      </c>
      <c r="F54" t="s">
        <v>195</v>
      </c>
      <c r="G54" t="str">
        <f>"00592925"</f>
        <v>00592925</v>
      </c>
      <c r="H54">
        <v>54</v>
      </c>
      <c r="I54">
        <v>0</v>
      </c>
      <c r="K54">
        <v>15</v>
      </c>
      <c r="M54">
        <v>20</v>
      </c>
      <c r="N54">
        <v>15</v>
      </c>
      <c r="O54">
        <v>10</v>
      </c>
      <c r="P54">
        <v>99</v>
      </c>
      <c r="Q54">
        <v>0</v>
      </c>
      <c r="R54">
        <v>0</v>
      </c>
      <c r="S54">
        <v>0</v>
      </c>
      <c r="T54">
        <v>0</v>
      </c>
      <c r="V54" t="s">
        <v>17</v>
      </c>
      <c r="W54">
        <v>99</v>
      </c>
    </row>
    <row r="55" spans="1:23" x14ac:dyDescent="0.25">
      <c r="A55">
        <v>48</v>
      </c>
      <c r="B55">
        <v>103</v>
      </c>
      <c r="C55" t="s">
        <v>196</v>
      </c>
      <c r="D55" t="s">
        <v>197</v>
      </c>
      <c r="E55" t="s">
        <v>19</v>
      </c>
      <c r="F55" t="s">
        <v>198</v>
      </c>
      <c r="G55" t="str">
        <f>"00515991"</f>
        <v>00515991</v>
      </c>
      <c r="H55">
        <v>48</v>
      </c>
      <c r="I55">
        <v>0</v>
      </c>
      <c r="J55">
        <v>20</v>
      </c>
      <c r="M55">
        <v>20</v>
      </c>
      <c r="N55">
        <v>20</v>
      </c>
      <c r="O55">
        <v>10</v>
      </c>
      <c r="P55">
        <v>98</v>
      </c>
      <c r="Q55">
        <v>1</v>
      </c>
      <c r="R55">
        <v>1</v>
      </c>
      <c r="S55">
        <v>0</v>
      </c>
      <c r="T55">
        <v>0</v>
      </c>
      <c r="V55" t="s">
        <v>17</v>
      </c>
      <c r="W55">
        <v>99</v>
      </c>
    </row>
    <row r="56" spans="1:23" x14ac:dyDescent="0.25">
      <c r="A56">
        <v>49</v>
      </c>
      <c r="B56">
        <v>4097</v>
      </c>
      <c r="C56" t="s">
        <v>199</v>
      </c>
      <c r="D56" t="s">
        <v>200</v>
      </c>
      <c r="E56" t="s">
        <v>201</v>
      </c>
      <c r="F56" t="s">
        <v>202</v>
      </c>
      <c r="G56" t="str">
        <f>"00631901"</f>
        <v>00631901</v>
      </c>
      <c r="H56">
        <v>57</v>
      </c>
      <c r="I56">
        <v>0</v>
      </c>
      <c r="J56">
        <v>20</v>
      </c>
      <c r="M56">
        <v>20</v>
      </c>
      <c r="N56">
        <v>20</v>
      </c>
      <c r="O56">
        <v>0</v>
      </c>
      <c r="P56">
        <v>97</v>
      </c>
      <c r="Q56">
        <v>0</v>
      </c>
      <c r="R56">
        <v>0</v>
      </c>
      <c r="S56">
        <v>0</v>
      </c>
      <c r="T56">
        <v>0</v>
      </c>
      <c r="V56" t="s">
        <v>17</v>
      </c>
      <c r="W56">
        <v>97</v>
      </c>
    </row>
    <row r="57" spans="1:23" x14ac:dyDescent="0.25">
      <c r="A57">
        <v>50</v>
      </c>
      <c r="B57">
        <v>6394</v>
      </c>
      <c r="C57" t="s">
        <v>203</v>
      </c>
      <c r="D57" t="s">
        <v>105</v>
      </c>
      <c r="E57" t="s">
        <v>14</v>
      </c>
      <c r="F57" t="s">
        <v>204</v>
      </c>
      <c r="G57" t="str">
        <f>"00074755"</f>
        <v>00074755</v>
      </c>
      <c r="H57">
        <v>39</v>
      </c>
      <c r="I57">
        <v>0</v>
      </c>
      <c r="L57">
        <v>20</v>
      </c>
      <c r="M57">
        <v>20</v>
      </c>
      <c r="N57">
        <v>10</v>
      </c>
      <c r="O57">
        <v>10</v>
      </c>
      <c r="P57">
        <v>79</v>
      </c>
      <c r="Q57">
        <v>0</v>
      </c>
      <c r="R57">
        <v>0</v>
      </c>
      <c r="S57">
        <v>15</v>
      </c>
      <c r="T57">
        <v>0</v>
      </c>
      <c r="V57" t="s">
        <v>17</v>
      </c>
      <c r="W57">
        <v>94</v>
      </c>
    </row>
    <row r="58" spans="1:23" x14ac:dyDescent="0.25">
      <c r="A58">
        <v>51</v>
      </c>
      <c r="B58">
        <v>520</v>
      </c>
      <c r="C58" t="s">
        <v>205</v>
      </c>
      <c r="D58" t="s">
        <v>206</v>
      </c>
      <c r="E58" t="s">
        <v>207</v>
      </c>
      <c r="F58" t="s">
        <v>208</v>
      </c>
      <c r="G58" t="str">
        <f>"00607073"</f>
        <v>00607073</v>
      </c>
      <c r="H58">
        <v>54</v>
      </c>
      <c r="I58">
        <v>0</v>
      </c>
      <c r="L58">
        <v>10</v>
      </c>
      <c r="M58">
        <v>20</v>
      </c>
      <c r="N58">
        <v>10</v>
      </c>
      <c r="O58">
        <v>0</v>
      </c>
      <c r="P58">
        <v>84</v>
      </c>
      <c r="Q58">
        <v>4</v>
      </c>
      <c r="R58">
        <v>4</v>
      </c>
      <c r="S58">
        <v>6</v>
      </c>
      <c r="T58">
        <v>0</v>
      </c>
      <c r="V58" t="s">
        <v>17</v>
      </c>
      <c r="W58">
        <v>94</v>
      </c>
    </row>
    <row r="59" spans="1:23" x14ac:dyDescent="0.25">
      <c r="A59">
        <v>52</v>
      </c>
      <c r="B59">
        <v>3172</v>
      </c>
      <c r="C59" t="s">
        <v>209</v>
      </c>
      <c r="D59" t="s">
        <v>210</v>
      </c>
      <c r="E59" t="s">
        <v>211</v>
      </c>
      <c r="F59" t="s">
        <v>212</v>
      </c>
      <c r="G59" t="str">
        <f>"00568176"</f>
        <v>00568176</v>
      </c>
      <c r="H59">
        <v>51</v>
      </c>
      <c r="I59">
        <v>0</v>
      </c>
      <c r="J59">
        <v>20</v>
      </c>
      <c r="M59">
        <v>20</v>
      </c>
      <c r="N59">
        <v>20</v>
      </c>
      <c r="O59">
        <v>0</v>
      </c>
      <c r="P59">
        <v>91</v>
      </c>
      <c r="Q59">
        <v>0</v>
      </c>
      <c r="R59">
        <v>0</v>
      </c>
      <c r="S59">
        <v>3</v>
      </c>
      <c r="T59">
        <v>0</v>
      </c>
      <c r="V59" t="s">
        <v>17</v>
      </c>
      <c r="W59">
        <v>94</v>
      </c>
    </row>
    <row r="60" spans="1:23" x14ac:dyDescent="0.25">
      <c r="A60">
        <v>53</v>
      </c>
      <c r="B60">
        <v>5851</v>
      </c>
      <c r="C60" t="s">
        <v>213</v>
      </c>
      <c r="D60" t="s">
        <v>14</v>
      </c>
      <c r="E60" t="s">
        <v>74</v>
      </c>
      <c r="F60" t="s">
        <v>214</v>
      </c>
      <c r="G60" t="str">
        <f>"201412005082"</f>
        <v>201412005082</v>
      </c>
      <c r="H60">
        <v>54</v>
      </c>
      <c r="I60">
        <v>0</v>
      </c>
      <c r="J60">
        <v>20</v>
      </c>
      <c r="L60">
        <v>10</v>
      </c>
      <c r="M60">
        <v>20</v>
      </c>
      <c r="N60">
        <v>20</v>
      </c>
      <c r="O60">
        <v>0</v>
      </c>
      <c r="P60">
        <v>94</v>
      </c>
      <c r="Q60">
        <v>0</v>
      </c>
      <c r="R60">
        <v>0</v>
      </c>
      <c r="S60">
        <v>0</v>
      </c>
      <c r="T60">
        <v>0</v>
      </c>
      <c r="V60" t="s">
        <v>17</v>
      </c>
      <c r="W60">
        <v>94</v>
      </c>
    </row>
    <row r="61" spans="1:23" x14ac:dyDescent="0.25">
      <c r="A61">
        <v>54</v>
      </c>
      <c r="B61">
        <v>2350</v>
      </c>
      <c r="C61" t="s">
        <v>215</v>
      </c>
      <c r="D61" t="s">
        <v>41</v>
      </c>
      <c r="E61" t="s">
        <v>19</v>
      </c>
      <c r="F61" t="s">
        <v>216</v>
      </c>
      <c r="G61" t="str">
        <f>"00517628"</f>
        <v>00517628</v>
      </c>
      <c r="H61">
        <v>57</v>
      </c>
      <c r="I61">
        <v>0</v>
      </c>
      <c r="L61">
        <v>10</v>
      </c>
      <c r="M61">
        <v>20</v>
      </c>
      <c r="N61">
        <v>10</v>
      </c>
      <c r="O61">
        <v>0</v>
      </c>
      <c r="P61">
        <v>87</v>
      </c>
      <c r="Q61">
        <v>0</v>
      </c>
      <c r="R61">
        <v>0</v>
      </c>
      <c r="S61">
        <v>6</v>
      </c>
      <c r="T61">
        <v>0</v>
      </c>
      <c r="V61" t="s">
        <v>17</v>
      </c>
      <c r="W61">
        <v>93</v>
      </c>
    </row>
    <row r="62" spans="1:23" x14ac:dyDescent="0.25">
      <c r="A62">
        <v>55</v>
      </c>
      <c r="B62">
        <v>5356</v>
      </c>
      <c r="C62" t="s">
        <v>217</v>
      </c>
      <c r="D62" t="s">
        <v>67</v>
      </c>
      <c r="E62" t="s">
        <v>71</v>
      </c>
      <c r="F62" t="s">
        <v>218</v>
      </c>
      <c r="G62" t="str">
        <f>"00539109"</f>
        <v>00539109</v>
      </c>
      <c r="H62">
        <v>51</v>
      </c>
      <c r="I62">
        <v>10</v>
      </c>
      <c r="L62">
        <v>10</v>
      </c>
      <c r="M62">
        <v>20</v>
      </c>
      <c r="N62">
        <v>10</v>
      </c>
      <c r="O62">
        <v>0</v>
      </c>
      <c r="P62">
        <v>91</v>
      </c>
      <c r="Q62">
        <v>0</v>
      </c>
      <c r="R62">
        <v>0</v>
      </c>
      <c r="S62">
        <v>0</v>
      </c>
      <c r="T62">
        <v>0</v>
      </c>
      <c r="V62" t="s">
        <v>17</v>
      </c>
      <c r="W62">
        <v>91</v>
      </c>
    </row>
    <row r="63" spans="1:23" x14ac:dyDescent="0.25">
      <c r="A63">
        <v>56</v>
      </c>
      <c r="B63">
        <v>3296</v>
      </c>
      <c r="C63" t="s">
        <v>219</v>
      </c>
      <c r="D63" t="s">
        <v>193</v>
      </c>
      <c r="E63" t="s">
        <v>68</v>
      </c>
      <c r="F63" t="s">
        <v>220</v>
      </c>
      <c r="G63" t="str">
        <f>"00564232"</f>
        <v>00564232</v>
      </c>
      <c r="H63" t="s">
        <v>221</v>
      </c>
      <c r="I63">
        <v>0</v>
      </c>
      <c r="L63">
        <v>10</v>
      </c>
      <c r="M63">
        <v>20</v>
      </c>
      <c r="N63">
        <v>10</v>
      </c>
      <c r="O63">
        <v>0</v>
      </c>
      <c r="P63" t="s">
        <v>222</v>
      </c>
      <c r="Q63">
        <v>0</v>
      </c>
      <c r="R63">
        <v>0</v>
      </c>
      <c r="S63">
        <v>3</v>
      </c>
      <c r="T63">
        <v>0</v>
      </c>
      <c r="V63" t="s">
        <v>17</v>
      </c>
      <c r="W63" t="s">
        <v>223</v>
      </c>
    </row>
    <row r="64" spans="1:23" x14ac:dyDescent="0.25">
      <c r="A64">
        <v>57</v>
      </c>
      <c r="B64">
        <v>380</v>
      </c>
      <c r="C64" t="s">
        <v>224</v>
      </c>
      <c r="D64" t="s">
        <v>225</v>
      </c>
      <c r="E64" t="s">
        <v>97</v>
      </c>
      <c r="F64" t="s">
        <v>226</v>
      </c>
      <c r="G64" t="str">
        <f>"00489607"</f>
        <v>00489607</v>
      </c>
      <c r="H64">
        <v>60</v>
      </c>
      <c r="I64">
        <v>0</v>
      </c>
      <c r="L64">
        <v>10</v>
      </c>
      <c r="M64">
        <v>20</v>
      </c>
      <c r="N64">
        <v>10</v>
      </c>
      <c r="O64">
        <v>0</v>
      </c>
      <c r="P64">
        <v>90</v>
      </c>
      <c r="Q64">
        <v>0</v>
      </c>
      <c r="R64">
        <v>0</v>
      </c>
      <c r="S64">
        <v>0</v>
      </c>
      <c r="T64">
        <v>0</v>
      </c>
      <c r="V64" t="s">
        <v>17</v>
      </c>
      <c r="W64">
        <v>90</v>
      </c>
    </row>
    <row r="65" spans="1:23" x14ac:dyDescent="0.25">
      <c r="A65">
        <v>58</v>
      </c>
      <c r="B65">
        <v>5531</v>
      </c>
      <c r="C65" t="s">
        <v>227</v>
      </c>
      <c r="D65" t="s">
        <v>228</v>
      </c>
      <c r="E65" t="s">
        <v>23</v>
      </c>
      <c r="F65" t="s">
        <v>229</v>
      </c>
      <c r="G65" t="str">
        <f>"00573870"</f>
        <v>00573870</v>
      </c>
      <c r="H65">
        <v>60</v>
      </c>
      <c r="I65">
        <v>0</v>
      </c>
      <c r="L65">
        <v>20</v>
      </c>
      <c r="M65">
        <v>20</v>
      </c>
      <c r="N65">
        <v>10</v>
      </c>
      <c r="O65">
        <v>0</v>
      </c>
      <c r="P65">
        <v>90</v>
      </c>
      <c r="Q65">
        <v>0</v>
      </c>
      <c r="R65">
        <v>0</v>
      </c>
      <c r="S65">
        <v>0</v>
      </c>
      <c r="T65">
        <v>0</v>
      </c>
      <c r="V65" t="s">
        <v>17</v>
      </c>
      <c r="W65">
        <v>90</v>
      </c>
    </row>
    <row r="66" spans="1:23" x14ac:dyDescent="0.25">
      <c r="A66">
        <v>59</v>
      </c>
      <c r="B66">
        <v>563</v>
      </c>
      <c r="C66" t="s">
        <v>230</v>
      </c>
      <c r="D66" t="s">
        <v>68</v>
      </c>
      <c r="E66" t="s">
        <v>231</v>
      </c>
      <c r="F66" t="s">
        <v>232</v>
      </c>
      <c r="G66" t="str">
        <f>"00538631"</f>
        <v>00538631</v>
      </c>
      <c r="H66">
        <v>39</v>
      </c>
      <c r="I66">
        <v>10</v>
      </c>
      <c r="J66">
        <v>20</v>
      </c>
      <c r="M66">
        <v>20</v>
      </c>
      <c r="N66">
        <v>20</v>
      </c>
      <c r="O66">
        <v>0</v>
      </c>
      <c r="P66">
        <v>89</v>
      </c>
      <c r="Q66">
        <v>0</v>
      </c>
      <c r="R66">
        <v>0</v>
      </c>
      <c r="S66">
        <v>0</v>
      </c>
      <c r="T66">
        <v>0</v>
      </c>
      <c r="V66" t="s">
        <v>17</v>
      </c>
      <c r="W66">
        <v>89</v>
      </c>
    </row>
    <row r="67" spans="1:23" x14ac:dyDescent="0.25">
      <c r="A67">
        <v>60</v>
      </c>
      <c r="B67">
        <v>1262</v>
      </c>
      <c r="C67" t="s">
        <v>233</v>
      </c>
      <c r="D67" t="s">
        <v>234</v>
      </c>
      <c r="E67" t="s">
        <v>74</v>
      </c>
      <c r="F67" t="s">
        <v>235</v>
      </c>
      <c r="G67" t="str">
        <f>"00589508"</f>
        <v>00589508</v>
      </c>
      <c r="H67" t="s">
        <v>107</v>
      </c>
      <c r="I67">
        <v>0</v>
      </c>
      <c r="L67">
        <v>10</v>
      </c>
      <c r="M67">
        <v>20</v>
      </c>
      <c r="N67">
        <v>10</v>
      </c>
      <c r="O67">
        <v>0</v>
      </c>
      <c r="P67" t="s">
        <v>236</v>
      </c>
      <c r="Q67">
        <v>0</v>
      </c>
      <c r="R67">
        <v>0</v>
      </c>
      <c r="S67">
        <v>0</v>
      </c>
      <c r="T67">
        <v>0</v>
      </c>
      <c r="V67" t="s">
        <v>17</v>
      </c>
      <c r="W67" t="s">
        <v>236</v>
      </c>
    </row>
    <row r="68" spans="1:23" x14ac:dyDescent="0.25">
      <c r="A68">
        <v>61</v>
      </c>
      <c r="B68">
        <v>1907</v>
      </c>
      <c r="C68" t="s">
        <v>237</v>
      </c>
      <c r="D68" t="s">
        <v>145</v>
      </c>
      <c r="E68" t="s">
        <v>238</v>
      </c>
      <c r="F68" t="s">
        <v>239</v>
      </c>
      <c r="G68" t="str">
        <f>"00503706"</f>
        <v>00503706</v>
      </c>
      <c r="H68">
        <v>57</v>
      </c>
      <c r="I68">
        <v>0</v>
      </c>
      <c r="L68">
        <v>10</v>
      </c>
      <c r="M68">
        <v>20</v>
      </c>
      <c r="N68">
        <v>10</v>
      </c>
      <c r="O68">
        <v>0</v>
      </c>
      <c r="P68">
        <v>87</v>
      </c>
      <c r="Q68">
        <v>0</v>
      </c>
      <c r="R68">
        <v>0</v>
      </c>
      <c r="S68">
        <v>0</v>
      </c>
      <c r="T68">
        <v>0</v>
      </c>
      <c r="V68" t="s">
        <v>17</v>
      </c>
      <c r="W68">
        <v>87</v>
      </c>
    </row>
    <row r="69" spans="1:23" x14ac:dyDescent="0.25">
      <c r="A69">
        <v>62</v>
      </c>
      <c r="B69">
        <v>4943</v>
      </c>
      <c r="C69" t="s">
        <v>240</v>
      </c>
      <c r="D69" t="s">
        <v>241</v>
      </c>
      <c r="E69" t="s">
        <v>242</v>
      </c>
      <c r="F69" t="s">
        <v>243</v>
      </c>
      <c r="G69" t="str">
        <f>"00543782"</f>
        <v>00543782</v>
      </c>
      <c r="H69">
        <v>57</v>
      </c>
      <c r="I69">
        <v>0</v>
      </c>
      <c r="L69">
        <v>10</v>
      </c>
      <c r="M69">
        <v>20</v>
      </c>
      <c r="N69">
        <v>10</v>
      </c>
      <c r="O69">
        <v>0</v>
      </c>
      <c r="P69">
        <v>87</v>
      </c>
      <c r="Q69">
        <v>0</v>
      </c>
      <c r="R69">
        <v>0</v>
      </c>
      <c r="S69">
        <v>0</v>
      </c>
      <c r="T69">
        <v>0</v>
      </c>
      <c r="V69" t="s">
        <v>17</v>
      </c>
      <c r="W69">
        <v>87</v>
      </c>
    </row>
    <row r="70" spans="1:23" x14ac:dyDescent="0.25">
      <c r="A70">
        <v>63</v>
      </c>
      <c r="B70">
        <v>5172</v>
      </c>
      <c r="C70" t="s">
        <v>244</v>
      </c>
      <c r="D70" t="s">
        <v>245</v>
      </c>
      <c r="E70" t="s">
        <v>94</v>
      </c>
      <c r="F70" t="s">
        <v>246</v>
      </c>
      <c r="G70" t="str">
        <f>"00148556"</f>
        <v>00148556</v>
      </c>
      <c r="H70" t="s">
        <v>247</v>
      </c>
      <c r="I70">
        <v>10</v>
      </c>
      <c r="L70">
        <v>10</v>
      </c>
      <c r="M70">
        <v>20</v>
      </c>
      <c r="N70">
        <v>10</v>
      </c>
      <c r="O70">
        <v>0</v>
      </c>
      <c r="P70" t="s">
        <v>248</v>
      </c>
      <c r="Q70">
        <v>0</v>
      </c>
      <c r="R70">
        <v>0</v>
      </c>
      <c r="S70">
        <v>0</v>
      </c>
      <c r="T70">
        <v>0</v>
      </c>
      <c r="V70" t="s">
        <v>17</v>
      </c>
      <c r="W70" t="s">
        <v>248</v>
      </c>
    </row>
    <row r="71" spans="1:23" x14ac:dyDescent="0.25">
      <c r="A71">
        <v>64</v>
      </c>
      <c r="B71">
        <v>4003</v>
      </c>
      <c r="C71" t="s">
        <v>249</v>
      </c>
      <c r="D71" t="s">
        <v>250</v>
      </c>
      <c r="E71" t="s">
        <v>251</v>
      </c>
      <c r="F71" t="s">
        <v>252</v>
      </c>
      <c r="G71" t="str">
        <f>"00653681"</f>
        <v>00653681</v>
      </c>
      <c r="H71">
        <v>54</v>
      </c>
      <c r="I71">
        <v>0</v>
      </c>
      <c r="L71">
        <v>10</v>
      </c>
      <c r="M71">
        <v>20</v>
      </c>
      <c r="N71">
        <v>10</v>
      </c>
      <c r="O71">
        <v>0</v>
      </c>
      <c r="P71">
        <v>84</v>
      </c>
      <c r="Q71">
        <v>0</v>
      </c>
      <c r="R71">
        <v>0</v>
      </c>
      <c r="S71">
        <v>0</v>
      </c>
      <c r="T71">
        <v>0</v>
      </c>
      <c r="V71" t="s">
        <v>17</v>
      </c>
      <c r="W71">
        <v>84</v>
      </c>
    </row>
    <row r="72" spans="1:23" x14ac:dyDescent="0.25">
      <c r="A72">
        <v>65</v>
      </c>
      <c r="B72">
        <v>1361</v>
      </c>
      <c r="C72" t="s">
        <v>253</v>
      </c>
      <c r="D72" t="s">
        <v>113</v>
      </c>
      <c r="E72" t="s">
        <v>23</v>
      </c>
      <c r="F72" t="s">
        <v>254</v>
      </c>
      <c r="G72" t="str">
        <f>"00592972"</f>
        <v>00592972</v>
      </c>
      <c r="H72">
        <v>60</v>
      </c>
      <c r="I72">
        <v>0</v>
      </c>
      <c r="M72">
        <v>20</v>
      </c>
      <c r="N72">
        <v>0</v>
      </c>
      <c r="O72">
        <v>0</v>
      </c>
      <c r="P72">
        <v>80</v>
      </c>
      <c r="Q72">
        <v>0</v>
      </c>
      <c r="R72">
        <v>0</v>
      </c>
      <c r="S72">
        <v>0</v>
      </c>
      <c r="T72">
        <v>0</v>
      </c>
      <c r="V72" t="s">
        <v>17</v>
      </c>
      <c r="W72">
        <v>80</v>
      </c>
    </row>
    <row r="73" spans="1:23" x14ac:dyDescent="0.25">
      <c r="A73">
        <v>66</v>
      </c>
      <c r="B73">
        <v>1136</v>
      </c>
      <c r="C73" t="s">
        <v>255</v>
      </c>
      <c r="D73" t="s">
        <v>256</v>
      </c>
      <c r="E73" t="s">
        <v>94</v>
      </c>
      <c r="F73" t="s">
        <v>257</v>
      </c>
      <c r="G73" t="str">
        <f>"00653813"</f>
        <v>00653813</v>
      </c>
      <c r="H73">
        <v>60</v>
      </c>
      <c r="I73">
        <v>10</v>
      </c>
      <c r="L73">
        <v>10</v>
      </c>
      <c r="M73">
        <v>0</v>
      </c>
      <c r="N73">
        <v>10</v>
      </c>
      <c r="O73">
        <v>0</v>
      </c>
      <c r="P73">
        <v>80</v>
      </c>
      <c r="Q73">
        <v>0</v>
      </c>
      <c r="R73">
        <v>0</v>
      </c>
      <c r="S73">
        <v>0</v>
      </c>
      <c r="T73">
        <v>0</v>
      </c>
      <c r="V73" t="s">
        <v>17</v>
      </c>
      <c r="W73">
        <v>80</v>
      </c>
    </row>
    <row r="74" spans="1:23" x14ac:dyDescent="0.25">
      <c r="A74">
        <v>67</v>
      </c>
      <c r="B74">
        <v>2435</v>
      </c>
      <c r="C74" t="s">
        <v>258</v>
      </c>
      <c r="D74" t="s">
        <v>97</v>
      </c>
      <c r="E74" t="s">
        <v>259</v>
      </c>
      <c r="F74" t="s">
        <v>260</v>
      </c>
      <c r="G74" t="str">
        <f>"00591941"</f>
        <v>00591941</v>
      </c>
      <c r="H74">
        <v>51</v>
      </c>
      <c r="I74">
        <v>10</v>
      </c>
      <c r="L74">
        <v>10</v>
      </c>
      <c r="M74">
        <v>0</v>
      </c>
      <c r="N74">
        <v>10</v>
      </c>
      <c r="O74">
        <v>0</v>
      </c>
      <c r="P74">
        <v>71</v>
      </c>
      <c r="Q74">
        <v>0</v>
      </c>
      <c r="R74">
        <v>0</v>
      </c>
      <c r="S74">
        <v>6</v>
      </c>
      <c r="T74">
        <v>0</v>
      </c>
      <c r="V74" t="s">
        <v>17</v>
      </c>
      <c r="W74">
        <v>77</v>
      </c>
    </row>
    <row r="75" spans="1:23" x14ac:dyDescent="0.25">
      <c r="A75">
        <v>68</v>
      </c>
      <c r="B75">
        <v>5690</v>
      </c>
      <c r="C75" t="s">
        <v>261</v>
      </c>
      <c r="D75" t="s">
        <v>262</v>
      </c>
      <c r="E75" t="s">
        <v>23</v>
      </c>
      <c r="F75" t="s">
        <v>263</v>
      </c>
      <c r="G75" t="str">
        <f>"00593568"</f>
        <v>00593568</v>
      </c>
      <c r="H75">
        <v>60</v>
      </c>
      <c r="I75">
        <v>0</v>
      </c>
      <c r="K75">
        <v>15</v>
      </c>
      <c r="M75">
        <v>0</v>
      </c>
      <c r="N75">
        <v>15</v>
      </c>
      <c r="O75">
        <v>0</v>
      </c>
      <c r="P75">
        <v>75</v>
      </c>
      <c r="Q75">
        <v>0</v>
      </c>
      <c r="R75">
        <v>0</v>
      </c>
      <c r="S75">
        <v>0</v>
      </c>
      <c r="T75">
        <v>0</v>
      </c>
      <c r="V75" t="s">
        <v>17</v>
      </c>
      <c r="W75">
        <v>75</v>
      </c>
    </row>
    <row r="76" spans="1:23" x14ac:dyDescent="0.25">
      <c r="A76">
        <v>69</v>
      </c>
      <c r="B76">
        <v>2283</v>
      </c>
      <c r="C76" t="s">
        <v>264</v>
      </c>
      <c r="D76" t="s">
        <v>265</v>
      </c>
      <c r="E76" t="s">
        <v>113</v>
      </c>
      <c r="F76" t="s">
        <v>266</v>
      </c>
      <c r="G76" t="str">
        <f>"00127311"</f>
        <v>00127311</v>
      </c>
      <c r="H76">
        <v>54</v>
      </c>
      <c r="I76">
        <v>0</v>
      </c>
      <c r="M76">
        <v>20</v>
      </c>
      <c r="N76">
        <v>0</v>
      </c>
      <c r="O76">
        <v>0</v>
      </c>
      <c r="P76">
        <v>74</v>
      </c>
      <c r="Q76">
        <v>0</v>
      </c>
      <c r="R76">
        <v>0</v>
      </c>
      <c r="S76">
        <v>0</v>
      </c>
      <c r="T76">
        <v>0</v>
      </c>
      <c r="V76" t="s">
        <v>17</v>
      </c>
      <c r="W76">
        <v>74</v>
      </c>
    </row>
    <row r="77" spans="1:23" x14ac:dyDescent="0.25">
      <c r="A77">
        <v>70</v>
      </c>
      <c r="B77">
        <v>5640</v>
      </c>
      <c r="C77" t="s">
        <v>267</v>
      </c>
      <c r="D77" t="s">
        <v>268</v>
      </c>
      <c r="E77" t="s">
        <v>113</v>
      </c>
      <c r="F77" t="s">
        <v>269</v>
      </c>
      <c r="G77" t="str">
        <f>"00597367"</f>
        <v>00597367</v>
      </c>
      <c r="H77" t="s">
        <v>270</v>
      </c>
      <c r="I77">
        <v>0</v>
      </c>
      <c r="J77">
        <v>20</v>
      </c>
      <c r="K77">
        <v>15</v>
      </c>
      <c r="M77">
        <v>20</v>
      </c>
      <c r="N77">
        <v>20</v>
      </c>
      <c r="O77">
        <v>0</v>
      </c>
      <c r="P77" t="s">
        <v>271</v>
      </c>
      <c r="Q77">
        <v>0</v>
      </c>
      <c r="R77">
        <v>0</v>
      </c>
      <c r="S77">
        <v>0</v>
      </c>
      <c r="T77">
        <v>0</v>
      </c>
      <c r="V77" t="s">
        <v>17</v>
      </c>
      <c r="W77" t="s">
        <v>271</v>
      </c>
    </row>
    <row r="78" spans="1:23" x14ac:dyDescent="0.25">
      <c r="A78">
        <v>71</v>
      </c>
      <c r="B78">
        <v>5344</v>
      </c>
      <c r="C78" t="s">
        <v>272</v>
      </c>
      <c r="D78" t="s">
        <v>97</v>
      </c>
      <c r="E78" t="s">
        <v>273</v>
      </c>
      <c r="F78" t="s">
        <v>274</v>
      </c>
      <c r="G78" t="str">
        <f>"00652795"</f>
        <v>00652795</v>
      </c>
      <c r="H78">
        <v>57</v>
      </c>
      <c r="I78">
        <v>10</v>
      </c>
      <c r="M78">
        <v>0</v>
      </c>
      <c r="N78">
        <v>0</v>
      </c>
      <c r="O78">
        <v>0</v>
      </c>
      <c r="P78">
        <v>67</v>
      </c>
      <c r="Q78">
        <v>3</v>
      </c>
      <c r="R78">
        <v>3</v>
      </c>
      <c r="S78">
        <v>0</v>
      </c>
      <c r="T78">
        <v>0</v>
      </c>
      <c r="V78" t="s">
        <v>17</v>
      </c>
      <c r="W78">
        <v>70</v>
      </c>
    </row>
    <row r="79" spans="1:23" x14ac:dyDescent="0.25">
      <c r="A79">
        <v>72</v>
      </c>
      <c r="B79">
        <v>2244</v>
      </c>
      <c r="C79" t="s">
        <v>275</v>
      </c>
      <c r="D79" t="s">
        <v>38</v>
      </c>
      <c r="E79" t="s">
        <v>87</v>
      </c>
      <c r="F79" t="s">
        <v>276</v>
      </c>
      <c r="G79" t="str">
        <f>"00594331"</f>
        <v>00594331</v>
      </c>
      <c r="H79">
        <v>54</v>
      </c>
      <c r="I79">
        <v>0</v>
      </c>
      <c r="K79">
        <v>15</v>
      </c>
      <c r="M79">
        <v>0</v>
      </c>
      <c r="N79">
        <v>15</v>
      </c>
      <c r="O79">
        <v>0</v>
      </c>
      <c r="P79">
        <v>69</v>
      </c>
      <c r="Q79">
        <v>0</v>
      </c>
      <c r="R79">
        <v>0</v>
      </c>
      <c r="S79">
        <v>0</v>
      </c>
      <c r="T79">
        <v>0</v>
      </c>
      <c r="V79" t="s">
        <v>17</v>
      </c>
      <c r="W79">
        <v>69</v>
      </c>
    </row>
    <row r="80" spans="1:23" x14ac:dyDescent="0.25">
      <c r="A80">
        <v>73</v>
      </c>
      <c r="B80">
        <v>1693</v>
      </c>
      <c r="C80" t="s">
        <v>277</v>
      </c>
      <c r="D80" t="s">
        <v>278</v>
      </c>
      <c r="E80" t="s">
        <v>279</v>
      </c>
      <c r="F80" t="s">
        <v>280</v>
      </c>
      <c r="G80" t="str">
        <f>"00432880"</f>
        <v>00432880</v>
      </c>
      <c r="H80">
        <v>57</v>
      </c>
      <c r="I80">
        <v>0</v>
      </c>
      <c r="L80">
        <v>10</v>
      </c>
      <c r="M80">
        <v>0</v>
      </c>
      <c r="N80">
        <v>10</v>
      </c>
      <c r="O80">
        <v>0</v>
      </c>
      <c r="P80">
        <v>67</v>
      </c>
      <c r="Q80">
        <v>0</v>
      </c>
      <c r="R80">
        <v>0</v>
      </c>
      <c r="S80">
        <v>0</v>
      </c>
      <c r="T80">
        <v>0</v>
      </c>
      <c r="V80" t="s">
        <v>17</v>
      </c>
      <c r="W80">
        <v>67</v>
      </c>
    </row>
    <row r="81" spans="1:23" x14ac:dyDescent="0.25">
      <c r="A81">
        <v>74</v>
      </c>
      <c r="B81">
        <v>3006</v>
      </c>
      <c r="C81" t="s">
        <v>281</v>
      </c>
      <c r="D81" t="s">
        <v>282</v>
      </c>
      <c r="E81" t="s">
        <v>105</v>
      </c>
      <c r="F81" t="s">
        <v>283</v>
      </c>
      <c r="G81" t="str">
        <f>"00587426"</f>
        <v>00587426</v>
      </c>
      <c r="H81">
        <v>51</v>
      </c>
      <c r="I81">
        <v>0</v>
      </c>
      <c r="L81">
        <v>10</v>
      </c>
      <c r="M81">
        <v>0</v>
      </c>
      <c r="N81">
        <v>10</v>
      </c>
      <c r="O81">
        <v>0</v>
      </c>
      <c r="P81">
        <v>61</v>
      </c>
      <c r="Q81">
        <v>0</v>
      </c>
      <c r="R81">
        <v>0</v>
      </c>
      <c r="S81">
        <v>0</v>
      </c>
      <c r="T81">
        <v>0</v>
      </c>
      <c r="V81" t="s">
        <v>17</v>
      </c>
      <c r="W81">
        <v>61</v>
      </c>
    </row>
    <row r="82" spans="1:23" x14ac:dyDescent="0.25">
      <c r="A82">
        <v>75</v>
      </c>
      <c r="B82">
        <v>3104</v>
      </c>
      <c r="C82" t="s">
        <v>284</v>
      </c>
      <c r="D82" t="s">
        <v>285</v>
      </c>
      <c r="E82" t="s">
        <v>68</v>
      </c>
      <c r="F82" t="s">
        <v>286</v>
      </c>
      <c r="G82" t="str">
        <f>"00591302"</f>
        <v>00591302</v>
      </c>
      <c r="H82">
        <v>51</v>
      </c>
      <c r="I82">
        <v>0</v>
      </c>
      <c r="L82">
        <v>10</v>
      </c>
      <c r="M82">
        <v>0</v>
      </c>
      <c r="N82">
        <v>10</v>
      </c>
      <c r="O82">
        <v>0</v>
      </c>
      <c r="P82">
        <v>61</v>
      </c>
      <c r="Q82">
        <v>0</v>
      </c>
      <c r="R82">
        <v>0</v>
      </c>
      <c r="S82">
        <v>0</v>
      </c>
      <c r="T82">
        <v>0</v>
      </c>
      <c r="V82" t="s">
        <v>17</v>
      </c>
      <c r="W82">
        <v>61</v>
      </c>
    </row>
    <row r="83" spans="1:23" x14ac:dyDescent="0.25">
      <c r="A83">
        <v>76</v>
      </c>
      <c r="B83">
        <v>1545</v>
      </c>
      <c r="C83" t="s">
        <v>287</v>
      </c>
      <c r="D83" t="s">
        <v>288</v>
      </c>
      <c r="E83" t="s">
        <v>37</v>
      </c>
      <c r="F83" t="s">
        <v>289</v>
      </c>
      <c r="G83" t="str">
        <f>"00582834"</f>
        <v>00582834</v>
      </c>
      <c r="H83">
        <v>51</v>
      </c>
      <c r="I83">
        <v>0</v>
      </c>
      <c r="L83">
        <v>10</v>
      </c>
      <c r="M83">
        <v>0</v>
      </c>
      <c r="N83">
        <v>10</v>
      </c>
      <c r="O83">
        <v>0</v>
      </c>
      <c r="P83">
        <v>61</v>
      </c>
      <c r="Q83">
        <v>0</v>
      </c>
      <c r="R83">
        <v>0</v>
      </c>
      <c r="S83">
        <v>0</v>
      </c>
      <c r="T83">
        <v>0</v>
      </c>
      <c r="V83" t="s">
        <v>17</v>
      </c>
      <c r="W83">
        <v>61</v>
      </c>
    </row>
    <row r="84" spans="1:23" x14ac:dyDescent="0.25">
      <c r="A84">
        <v>77</v>
      </c>
      <c r="B84">
        <v>13</v>
      </c>
      <c r="C84" t="s">
        <v>290</v>
      </c>
      <c r="D84" t="s">
        <v>60</v>
      </c>
      <c r="E84" t="s">
        <v>38</v>
      </c>
      <c r="F84" t="s">
        <v>291</v>
      </c>
      <c r="G84" t="str">
        <f>"00567220"</f>
        <v>00567220</v>
      </c>
      <c r="H84">
        <v>48</v>
      </c>
      <c r="I84">
        <v>0</v>
      </c>
      <c r="M84">
        <v>0</v>
      </c>
      <c r="N84">
        <v>0</v>
      </c>
      <c r="O84">
        <v>0</v>
      </c>
      <c r="P84">
        <v>48</v>
      </c>
      <c r="Q84">
        <v>2</v>
      </c>
      <c r="R84">
        <v>2</v>
      </c>
      <c r="S84">
        <v>0</v>
      </c>
      <c r="T84">
        <v>0</v>
      </c>
      <c r="V84" t="s">
        <v>17</v>
      </c>
      <c r="W84">
        <v>50</v>
      </c>
    </row>
    <row r="85" spans="1:23" x14ac:dyDescent="0.25">
      <c r="A85">
        <v>78</v>
      </c>
      <c r="B85">
        <v>4550</v>
      </c>
      <c r="C85" t="s">
        <v>292</v>
      </c>
      <c r="D85" t="s">
        <v>68</v>
      </c>
      <c r="E85" t="s">
        <v>105</v>
      </c>
      <c r="F85">
        <v>7100653</v>
      </c>
      <c r="G85" t="str">
        <f>"00592042"</f>
        <v>00592042</v>
      </c>
      <c r="H85">
        <v>39</v>
      </c>
      <c r="I85">
        <v>10</v>
      </c>
      <c r="M85">
        <v>0</v>
      </c>
      <c r="N85">
        <v>0</v>
      </c>
      <c r="O85">
        <v>0</v>
      </c>
      <c r="P85">
        <v>49</v>
      </c>
      <c r="Q85">
        <v>0</v>
      </c>
      <c r="R85">
        <v>0</v>
      </c>
      <c r="S85">
        <v>0</v>
      </c>
      <c r="T85">
        <v>0</v>
      </c>
      <c r="V85" t="s">
        <v>17</v>
      </c>
      <c r="W85">
        <v>49</v>
      </c>
    </row>
    <row r="86" spans="1:23" x14ac:dyDescent="0.25">
      <c r="A86">
        <v>79</v>
      </c>
      <c r="B86">
        <v>1079</v>
      </c>
      <c r="C86" t="s">
        <v>293</v>
      </c>
      <c r="D86" t="s">
        <v>19</v>
      </c>
      <c r="E86" t="s">
        <v>97</v>
      </c>
      <c r="F86" t="s">
        <v>294</v>
      </c>
      <c r="G86" t="str">
        <f>"00629012"</f>
        <v>00629012</v>
      </c>
      <c r="H86">
        <v>60</v>
      </c>
      <c r="I86">
        <v>0</v>
      </c>
      <c r="L86">
        <v>10</v>
      </c>
      <c r="M86">
        <v>20</v>
      </c>
      <c r="N86">
        <v>10</v>
      </c>
      <c r="O86">
        <v>0</v>
      </c>
      <c r="P86">
        <v>90</v>
      </c>
      <c r="Q86">
        <v>48</v>
      </c>
      <c r="R86">
        <v>48</v>
      </c>
      <c r="S86">
        <v>3</v>
      </c>
      <c r="T86">
        <v>0</v>
      </c>
      <c r="W86">
        <v>141</v>
      </c>
    </row>
    <row r="87" spans="1:23" x14ac:dyDescent="0.25">
      <c r="A87">
        <v>80</v>
      </c>
      <c r="B87">
        <v>3415</v>
      </c>
      <c r="C87" t="s">
        <v>295</v>
      </c>
      <c r="D87" t="s">
        <v>145</v>
      </c>
      <c r="E87" t="s">
        <v>231</v>
      </c>
      <c r="F87" t="s">
        <v>296</v>
      </c>
      <c r="G87" t="str">
        <f>"00621199"</f>
        <v>00621199</v>
      </c>
      <c r="H87">
        <v>60</v>
      </c>
      <c r="I87">
        <v>0</v>
      </c>
      <c r="L87">
        <v>10</v>
      </c>
      <c r="M87">
        <v>20</v>
      </c>
      <c r="N87">
        <v>10</v>
      </c>
      <c r="O87">
        <v>0</v>
      </c>
      <c r="P87">
        <v>90</v>
      </c>
      <c r="Q87">
        <v>38</v>
      </c>
      <c r="R87">
        <v>38</v>
      </c>
      <c r="S87">
        <v>3</v>
      </c>
      <c r="T87">
        <v>0</v>
      </c>
      <c r="W87">
        <v>131</v>
      </c>
    </row>
    <row r="88" spans="1:23" x14ac:dyDescent="0.25">
      <c r="A88">
        <v>81</v>
      </c>
      <c r="B88">
        <v>1249</v>
      </c>
      <c r="C88" t="s">
        <v>297</v>
      </c>
      <c r="D88" t="s">
        <v>298</v>
      </c>
      <c r="E88" t="s">
        <v>14</v>
      </c>
      <c r="F88" t="s">
        <v>299</v>
      </c>
      <c r="G88" t="str">
        <f>"00654047"</f>
        <v>00654047</v>
      </c>
      <c r="H88" t="s">
        <v>300</v>
      </c>
      <c r="I88">
        <v>0</v>
      </c>
      <c r="M88">
        <v>20</v>
      </c>
      <c r="N88">
        <v>0</v>
      </c>
      <c r="O88">
        <v>0</v>
      </c>
      <c r="P88" t="s">
        <v>301</v>
      </c>
      <c r="Q88">
        <v>54</v>
      </c>
      <c r="R88">
        <v>54</v>
      </c>
      <c r="S88">
        <v>0</v>
      </c>
      <c r="T88">
        <v>0</v>
      </c>
      <c r="W88" t="s">
        <v>302</v>
      </c>
    </row>
    <row r="89" spans="1:23" x14ac:dyDescent="0.25">
      <c r="A89">
        <v>82</v>
      </c>
      <c r="B89">
        <v>3110</v>
      </c>
      <c r="C89" t="s">
        <v>303</v>
      </c>
      <c r="D89" t="s">
        <v>282</v>
      </c>
      <c r="E89" t="s">
        <v>231</v>
      </c>
      <c r="F89" t="s">
        <v>304</v>
      </c>
      <c r="G89" t="str">
        <f>"00653715"</f>
        <v>00653715</v>
      </c>
      <c r="H89" t="s">
        <v>221</v>
      </c>
      <c r="I89">
        <v>10</v>
      </c>
      <c r="L89">
        <v>10</v>
      </c>
      <c r="M89">
        <v>20</v>
      </c>
      <c r="N89">
        <v>10</v>
      </c>
      <c r="O89">
        <v>0</v>
      </c>
      <c r="P89" t="s">
        <v>305</v>
      </c>
      <c r="Q89">
        <v>23</v>
      </c>
      <c r="R89">
        <v>23</v>
      </c>
      <c r="S89">
        <v>6</v>
      </c>
      <c r="T89">
        <v>0</v>
      </c>
      <c r="W89" t="s">
        <v>306</v>
      </c>
    </row>
    <row r="90" spans="1:23" x14ac:dyDescent="0.25">
      <c r="A90">
        <v>83</v>
      </c>
      <c r="B90">
        <v>3922</v>
      </c>
      <c r="C90" t="s">
        <v>307</v>
      </c>
      <c r="D90" t="s">
        <v>23</v>
      </c>
      <c r="E90" t="s">
        <v>19</v>
      </c>
      <c r="F90" t="s">
        <v>308</v>
      </c>
      <c r="G90" t="str">
        <f>"00650446"</f>
        <v>00650446</v>
      </c>
      <c r="H90" t="s">
        <v>107</v>
      </c>
      <c r="I90">
        <v>10</v>
      </c>
      <c r="M90">
        <v>0</v>
      </c>
      <c r="N90">
        <v>0</v>
      </c>
      <c r="O90">
        <v>0</v>
      </c>
      <c r="P90" t="s">
        <v>309</v>
      </c>
      <c r="Q90">
        <v>55</v>
      </c>
      <c r="R90">
        <v>55</v>
      </c>
      <c r="S90">
        <v>3</v>
      </c>
      <c r="T90">
        <v>0</v>
      </c>
      <c r="W90" t="s">
        <v>310</v>
      </c>
    </row>
    <row r="91" spans="1:23" x14ac:dyDescent="0.25">
      <c r="A91">
        <v>84</v>
      </c>
      <c r="B91">
        <v>4128</v>
      </c>
      <c r="C91" t="s">
        <v>311</v>
      </c>
      <c r="D91" t="s">
        <v>312</v>
      </c>
      <c r="E91" t="s">
        <v>313</v>
      </c>
      <c r="F91" t="s">
        <v>314</v>
      </c>
      <c r="G91" t="str">
        <f>"00652720"</f>
        <v>00652720</v>
      </c>
      <c r="H91">
        <v>60</v>
      </c>
      <c r="I91">
        <v>0</v>
      </c>
      <c r="J91">
        <v>20</v>
      </c>
      <c r="M91">
        <v>0</v>
      </c>
      <c r="N91">
        <v>20</v>
      </c>
      <c r="O91">
        <v>0</v>
      </c>
      <c r="P91">
        <v>80</v>
      </c>
      <c r="Q91">
        <v>36</v>
      </c>
      <c r="R91">
        <v>36</v>
      </c>
      <c r="S91">
        <v>0</v>
      </c>
      <c r="T91">
        <v>0</v>
      </c>
      <c r="W91">
        <v>116</v>
      </c>
    </row>
    <row r="92" spans="1:23" x14ac:dyDescent="0.25">
      <c r="A92">
        <v>85</v>
      </c>
      <c r="B92">
        <v>1627</v>
      </c>
      <c r="C92" t="s">
        <v>315</v>
      </c>
      <c r="D92" t="s">
        <v>67</v>
      </c>
      <c r="E92" t="s">
        <v>231</v>
      </c>
      <c r="F92" t="s">
        <v>316</v>
      </c>
      <c r="G92" t="str">
        <f>"00640296"</f>
        <v>00640296</v>
      </c>
      <c r="H92">
        <v>60</v>
      </c>
      <c r="I92">
        <v>10</v>
      </c>
      <c r="J92">
        <v>20</v>
      </c>
      <c r="M92">
        <v>20</v>
      </c>
      <c r="N92">
        <v>20</v>
      </c>
      <c r="O92">
        <v>0</v>
      </c>
      <c r="P92">
        <v>110</v>
      </c>
      <c r="Q92">
        <v>0</v>
      </c>
      <c r="R92">
        <v>0</v>
      </c>
      <c r="S92">
        <v>0</v>
      </c>
      <c r="T92">
        <v>0</v>
      </c>
      <c r="W92">
        <v>110</v>
      </c>
    </row>
    <row r="93" spans="1:23" x14ac:dyDescent="0.25">
      <c r="A93">
        <v>86</v>
      </c>
      <c r="B93">
        <v>2050</v>
      </c>
      <c r="C93" t="s">
        <v>317</v>
      </c>
      <c r="D93" t="s">
        <v>231</v>
      </c>
      <c r="E93" t="s">
        <v>14</v>
      </c>
      <c r="F93" t="s">
        <v>318</v>
      </c>
      <c r="G93" t="str">
        <f>"00652379"</f>
        <v>00652379</v>
      </c>
      <c r="H93">
        <v>60</v>
      </c>
      <c r="I93">
        <v>0</v>
      </c>
      <c r="M93">
        <v>20</v>
      </c>
      <c r="N93">
        <v>0</v>
      </c>
      <c r="O93">
        <v>0</v>
      </c>
      <c r="P93">
        <v>80</v>
      </c>
      <c r="Q93">
        <v>21</v>
      </c>
      <c r="R93">
        <v>21</v>
      </c>
      <c r="S93">
        <v>6</v>
      </c>
      <c r="T93">
        <v>0</v>
      </c>
      <c r="W93">
        <v>107</v>
      </c>
    </row>
    <row r="94" spans="1:23" x14ac:dyDescent="0.25">
      <c r="A94">
        <v>87</v>
      </c>
      <c r="B94">
        <v>3967</v>
      </c>
      <c r="C94" t="s">
        <v>319</v>
      </c>
      <c r="D94" t="s">
        <v>320</v>
      </c>
      <c r="E94" t="s">
        <v>321</v>
      </c>
      <c r="F94" t="s">
        <v>322</v>
      </c>
      <c r="G94" t="str">
        <f>"00105556"</f>
        <v>00105556</v>
      </c>
      <c r="H94">
        <v>60</v>
      </c>
      <c r="I94">
        <v>0</v>
      </c>
      <c r="K94">
        <v>15</v>
      </c>
      <c r="M94">
        <v>20</v>
      </c>
      <c r="N94">
        <v>15</v>
      </c>
      <c r="O94">
        <v>0</v>
      </c>
      <c r="P94">
        <v>95</v>
      </c>
      <c r="Q94">
        <v>4</v>
      </c>
      <c r="R94">
        <v>4</v>
      </c>
      <c r="S94">
        <v>6</v>
      </c>
      <c r="T94">
        <v>0</v>
      </c>
      <c r="W94">
        <v>105</v>
      </c>
    </row>
    <row r="95" spans="1:23" x14ac:dyDescent="0.25">
      <c r="A95">
        <v>88</v>
      </c>
      <c r="B95">
        <v>2020</v>
      </c>
      <c r="C95" t="s">
        <v>323</v>
      </c>
      <c r="D95" t="s">
        <v>324</v>
      </c>
      <c r="E95" t="s">
        <v>325</v>
      </c>
      <c r="F95" t="s">
        <v>326</v>
      </c>
      <c r="G95" t="str">
        <f>"00627703"</f>
        <v>00627703</v>
      </c>
      <c r="H95" t="s">
        <v>327</v>
      </c>
      <c r="I95">
        <v>10</v>
      </c>
      <c r="L95">
        <v>10</v>
      </c>
      <c r="M95">
        <v>20</v>
      </c>
      <c r="N95">
        <v>10</v>
      </c>
      <c r="O95">
        <v>0</v>
      </c>
      <c r="P95" t="s">
        <v>328</v>
      </c>
      <c r="Q95">
        <v>0</v>
      </c>
      <c r="R95">
        <v>0</v>
      </c>
      <c r="S95">
        <v>3</v>
      </c>
      <c r="T95">
        <v>0</v>
      </c>
      <c r="W95" t="s">
        <v>329</v>
      </c>
    </row>
    <row r="96" spans="1:23" x14ac:dyDescent="0.25">
      <c r="A96">
        <v>89</v>
      </c>
      <c r="B96">
        <v>1610</v>
      </c>
      <c r="C96" t="s">
        <v>330</v>
      </c>
      <c r="D96" t="s">
        <v>37</v>
      </c>
      <c r="E96" t="s">
        <v>42</v>
      </c>
      <c r="F96" t="s">
        <v>331</v>
      </c>
      <c r="G96" t="str">
        <f>"00158185"</f>
        <v>00158185</v>
      </c>
      <c r="H96">
        <v>57</v>
      </c>
      <c r="I96">
        <v>10</v>
      </c>
      <c r="M96">
        <v>0</v>
      </c>
      <c r="N96">
        <v>0</v>
      </c>
      <c r="O96">
        <v>10</v>
      </c>
      <c r="P96">
        <v>77</v>
      </c>
      <c r="Q96">
        <v>24</v>
      </c>
      <c r="R96">
        <v>24</v>
      </c>
      <c r="S96">
        <v>0</v>
      </c>
      <c r="T96">
        <v>0</v>
      </c>
      <c r="W96">
        <v>101</v>
      </c>
    </row>
    <row r="97" spans="1:23" x14ac:dyDescent="0.25">
      <c r="A97">
        <v>90</v>
      </c>
      <c r="B97">
        <v>6058</v>
      </c>
      <c r="C97" t="s">
        <v>332</v>
      </c>
      <c r="D97" t="s">
        <v>333</v>
      </c>
      <c r="E97" t="s">
        <v>113</v>
      </c>
      <c r="F97" t="s">
        <v>334</v>
      </c>
      <c r="G97" t="str">
        <f>"00643243"</f>
        <v>00643243</v>
      </c>
      <c r="H97">
        <v>60</v>
      </c>
      <c r="I97">
        <v>10</v>
      </c>
      <c r="L97">
        <v>10</v>
      </c>
      <c r="M97">
        <v>20</v>
      </c>
      <c r="N97">
        <v>10</v>
      </c>
      <c r="O97">
        <v>0</v>
      </c>
      <c r="P97">
        <v>100</v>
      </c>
      <c r="Q97">
        <v>0</v>
      </c>
      <c r="R97">
        <v>0</v>
      </c>
      <c r="S97">
        <v>0</v>
      </c>
      <c r="T97">
        <v>0</v>
      </c>
      <c r="W97">
        <v>100</v>
      </c>
    </row>
    <row r="98" spans="1:23" x14ac:dyDescent="0.25">
      <c r="A98">
        <v>91</v>
      </c>
      <c r="B98">
        <v>4874</v>
      </c>
      <c r="C98" t="s">
        <v>335</v>
      </c>
      <c r="D98" t="s">
        <v>110</v>
      </c>
      <c r="E98" t="s">
        <v>187</v>
      </c>
      <c r="F98" t="s">
        <v>336</v>
      </c>
      <c r="G98" t="str">
        <f>"200806000353"</f>
        <v>200806000353</v>
      </c>
      <c r="H98" t="s">
        <v>221</v>
      </c>
      <c r="I98">
        <v>0</v>
      </c>
      <c r="K98">
        <v>15</v>
      </c>
      <c r="M98">
        <v>20</v>
      </c>
      <c r="N98">
        <v>15</v>
      </c>
      <c r="O98">
        <v>0</v>
      </c>
      <c r="P98" t="s">
        <v>337</v>
      </c>
      <c r="Q98">
        <v>0</v>
      </c>
      <c r="R98">
        <v>0</v>
      </c>
      <c r="S98">
        <v>6</v>
      </c>
      <c r="T98">
        <v>0</v>
      </c>
      <c r="W98" t="s">
        <v>338</v>
      </c>
    </row>
    <row r="99" spans="1:23" x14ac:dyDescent="0.25">
      <c r="A99">
        <v>92</v>
      </c>
      <c r="B99">
        <v>1537</v>
      </c>
      <c r="C99" t="s">
        <v>339</v>
      </c>
      <c r="D99" t="s">
        <v>340</v>
      </c>
      <c r="E99" t="s">
        <v>341</v>
      </c>
      <c r="F99" t="s">
        <v>342</v>
      </c>
      <c r="G99" t="str">
        <f>"00626066"</f>
        <v>00626066</v>
      </c>
      <c r="H99">
        <v>57</v>
      </c>
      <c r="I99">
        <v>0</v>
      </c>
      <c r="J99">
        <v>20</v>
      </c>
      <c r="M99">
        <v>20</v>
      </c>
      <c r="N99">
        <v>20</v>
      </c>
      <c r="O99">
        <v>0</v>
      </c>
      <c r="P99">
        <v>97</v>
      </c>
      <c r="Q99">
        <v>0</v>
      </c>
      <c r="R99">
        <v>0</v>
      </c>
      <c r="S99">
        <v>0</v>
      </c>
      <c r="T99">
        <v>0</v>
      </c>
      <c r="W99">
        <v>97</v>
      </c>
    </row>
    <row r="100" spans="1:23" x14ac:dyDescent="0.25">
      <c r="A100">
        <v>93</v>
      </c>
      <c r="B100">
        <v>4641</v>
      </c>
      <c r="C100" t="s">
        <v>343</v>
      </c>
      <c r="D100" t="s">
        <v>344</v>
      </c>
      <c r="E100" t="s">
        <v>74</v>
      </c>
      <c r="F100" t="s">
        <v>345</v>
      </c>
      <c r="G100" t="str">
        <f>"00650027"</f>
        <v>00650027</v>
      </c>
      <c r="H100">
        <v>54</v>
      </c>
      <c r="I100">
        <v>10</v>
      </c>
      <c r="M100">
        <v>0</v>
      </c>
      <c r="N100">
        <v>0</v>
      </c>
      <c r="O100">
        <v>0</v>
      </c>
      <c r="P100">
        <v>64</v>
      </c>
      <c r="Q100">
        <v>0</v>
      </c>
      <c r="R100">
        <v>0</v>
      </c>
      <c r="S100">
        <v>6</v>
      </c>
      <c r="T100" t="s">
        <v>76</v>
      </c>
      <c r="W100" t="s">
        <v>346</v>
      </c>
    </row>
    <row r="101" spans="1:23" x14ac:dyDescent="0.25">
      <c r="A101">
        <v>94</v>
      </c>
      <c r="B101">
        <v>2642</v>
      </c>
      <c r="C101" t="s">
        <v>347</v>
      </c>
      <c r="D101" t="s">
        <v>348</v>
      </c>
      <c r="E101" t="s">
        <v>181</v>
      </c>
      <c r="F101" t="s">
        <v>349</v>
      </c>
      <c r="G101" t="str">
        <f>"00203790"</f>
        <v>00203790</v>
      </c>
      <c r="H101" t="s">
        <v>350</v>
      </c>
      <c r="I101">
        <v>0</v>
      </c>
      <c r="J101">
        <v>20</v>
      </c>
      <c r="M101">
        <v>20</v>
      </c>
      <c r="N101">
        <v>20</v>
      </c>
      <c r="O101">
        <v>0</v>
      </c>
      <c r="P101" t="s">
        <v>351</v>
      </c>
      <c r="Q101">
        <v>0</v>
      </c>
      <c r="R101">
        <v>0</v>
      </c>
      <c r="S101">
        <v>6</v>
      </c>
      <c r="T101">
        <v>0</v>
      </c>
      <c r="W101" t="s">
        <v>352</v>
      </c>
    </row>
    <row r="102" spans="1:23" x14ac:dyDescent="0.25">
      <c r="A102">
        <v>95</v>
      </c>
      <c r="B102">
        <v>5501</v>
      </c>
      <c r="C102" t="s">
        <v>353</v>
      </c>
      <c r="D102" t="s">
        <v>354</v>
      </c>
      <c r="E102" t="s">
        <v>23</v>
      </c>
      <c r="F102" t="s">
        <v>355</v>
      </c>
      <c r="G102" t="str">
        <f>"201406019283"</f>
        <v>201406019283</v>
      </c>
      <c r="H102">
        <v>60</v>
      </c>
      <c r="I102">
        <v>0</v>
      </c>
      <c r="M102">
        <v>20</v>
      </c>
      <c r="N102">
        <v>0</v>
      </c>
      <c r="O102">
        <v>0</v>
      </c>
      <c r="P102">
        <v>80</v>
      </c>
      <c r="Q102">
        <v>15</v>
      </c>
      <c r="R102">
        <v>15</v>
      </c>
      <c r="S102">
        <v>0</v>
      </c>
      <c r="T102">
        <v>0</v>
      </c>
      <c r="W102">
        <v>95</v>
      </c>
    </row>
    <row r="103" spans="1:23" x14ac:dyDescent="0.25">
      <c r="A103">
        <v>96</v>
      </c>
      <c r="B103">
        <v>2602</v>
      </c>
      <c r="C103" t="s">
        <v>356</v>
      </c>
      <c r="D103" t="s">
        <v>19</v>
      </c>
      <c r="E103" t="s">
        <v>238</v>
      </c>
      <c r="F103" t="s">
        <v>357</v>
      </c>
      <c r="G103" t="str">
        <f>"00651286"</f>
        <v>00651286</v>
      </c>
      <c r="H103" t="s">
        <v>358</v>
      </c>
      <c r="I103">
        <v>10</v>
      </c>
      <c r="M103">
        <v>20</v>
      </c>
      <c r="N103">
        <v>0</v>
      </c>
      <c r="O103">
        <v>0</v>
      </c>
      <c r="P103" t="s">
        <v>359</v>
      </c>
      <c r="Q103">
        <v>8</v>
      </c>
      <c r="R103">
        <v>8</v>
      </c>
      <c r="S103">
        <v>0</v>
      </c>
      <c r="T103">
        <v>0</v>
      </c>
      <c r="W103" t="s">
        <v>360</v>
      </c>
    </row>
    <row r="104" spans="1:23" x14ac:dyDescent="0.25">
      <c r="A104">
        <v>97</v>
      </c>
      <c r="B104">
        <v>2703</v>
      </c>
      <c r="C104" t="s">
        <v>361</v>
      </c>
      <c r="D104" t="s">
        <v>97</v>
      </c>
      <c r="E104" t="s">
        <v>362</v>
      </c>
      <c r="F104" t="s">
        <v>363</v>
      </c>
      <c r="G104" t="str">
        <f>"00644997"</f>
        <v>00644997</v>
      </c>
      <c r="H104">
        <v>51</v>
      </c>
      <c r="I104">
        <v>10</v>
      </c>
      <c r="L104">
        <v>10</v>
      </c>
      <c r="M104">
        <v>20</v>
      </c>
      <c r="N104">
        <v>10</v>
      </c>
      <c r="O104">
        <v>0</v>
      </c>
      <c r="P104">
        <v>91</v>
      </c>
      <c r="Q104">
        <v>0</v>
      </c>
      <c r="R104">
        <v>0</v>
      </c>
      <c r="S104">
        <v>0</v>
      </c>
      <c r="T104">
        <v>0</v>
      </c>
      <c r="W104">
        <v>91</v>
      </c>
    </row>
    <row r="105" spans="1:23" x14ac:dyDescent="0.25">
      <c r="A105">
        <v>98</v>
      </c>
      <c r="B105">
        <v>935</v>
      </c>
      <c r="C105" t="s">
        <v>364</v>
      </c>
      <c r="D105" t="s">
        <v>365</v>
      </c>
      <c r="E105" t="s">
        <v>366</v>
      </c>
      <c r="F105" t="s">
        <v>367</v>
      </c>
      <c r="G105" t="str">
        <f>"00602106"</f>
        <v>00602106</v>
      </c>
      <c r="H105">
        <v>60</v>
      </c>
      <c r="I105">
        <v>10</v>
      </c>
      <c r="M105">
        <v>20</v>
      </c>
      <c r="N105">
        <v>0</v>
      </c>
      <c r="O105">
        <v>0</v>
      </c>
      <c r="P105">
        <v>90</v>
      </c>
      <c r="Q105">
        <v>0</v>
      </c>
      <c r="R105">
        <v>0</v>
      </c>
      <c r="S105">
        <v>0</v>
      </c>
      <c r="T105">
        <v>0</v>
      </c>
      <c r="W105">
        <v>90</v>
      </c>
    </row>
    <row r="106" spans="1:23" x14ac:dyDescent="0.25">
      <c r="A106">
        <v>99</v>
      </c>
      <c r="B106">
        <v>3588</v>
      </c>
      <c r="C106" t="s">
        <v>368</v>
      </c>
      <c r="D106" t="s">
        <v>369</v>
      </c>
      <c r="E106" t="s">
        <v>23</v>
      </c>
      <c r="F106" t="s">
        <v>370</v>
      </c>
      <c r="G106" t="str">
        <f>"00227509"</f>
        <v>00227509</v>
      </c>
      <c r="H106">
        <v>60</v>
      </c>
      <c r="I106">
        <v>0</v>
      </c>
      <c r="L106">
        <v>10</v>
      </c>
      <c r="M106">
        <v>20</v>
      </c>
      <c r="N106">
        <v>10</v>
      </c>
      <c r="O106">
        <v>0</v>
      </c>
      <c r="P106">
        <v>90</v>
      </c>
      <c r="Q106">
        <v>0</v>
      </c>
      <c r="R106">
        <v>0</v>
      </c>
      <c r="S106">
        <v>0</v>
      </c>
      <c r="T106">
        <v>0</v>
      </c>
      <c r="W106">
        <v>90</v>
      </c>
    </row>
    <row r="107" spans="1:23" x14ac:dyDescent="0.25">
      <c r="A107">
        <v>100</v>
      </c>
      <c r="B107">
        <v>132</v>
      </c>
      <c r="C107" t="s">
        <v>371</v>
      </c>
      <c r="D107" t="s">
        <v>48</v>
      </c>
      <c r="E107" t="s">
        <v>19</v>
      </c>
      <c r="F107" t="s">
        <v>372</v>
      </c>
      <c r="G107" t="str">
        <f>"00626601"</f>
        <v>00626601</v>
      </c>
      <c r="H107">
        <v>60</v>
      </c>
      <c r="I107">
        <v>0</v>
      </c>
      <c r="L107">
        <v>10</v>
      </c>
      <c r="M107">
        <v>20</v>
      </c>
      <c r="N107">
        <v>10</v>
      </c>
      <c r="O107">
        <v>0</v>
      </c>
      <c r="P107">
        <v>90</v>
      </c>
      <c r="Q107">
        <v>0</v>
      </c>
      <c r="R107">
        <v>0</v>
      </c>
      <c r="S107">
        <v>0</v>
      </c>
      <c r="T107">
        <v>0</v>
      </c>
      <c r="W107">
        <v>90</v>
      </c>
    </row>
    <row r="108" spans="1:23" x14ac:dyDescent="0.25">
      <c r="A108">
        <v>101</v>
      </c>
      <c r="B108">
        <v>4052</v>
      </c>
      <c r="C108" t="s">
        <v>373</v>
      </c>
      <c r="D108" t="s">
        <v>374</v>
      </c>
      <c r="E108" t="s">
        <v>23</v>
      </c>
      <c r="F108" t="s">
        <v>375</v>
      </c>
      <c r="G108" t="str">
        <f>"00480173"</f>
        <v>00480173</v>
      </c>
      <c r="H108" t="s">
        <v>327</v>
      </c>
      <c r="I108">
        <v>10</v>
      </c>
      <c r="M108">
        <v>20</v>
      </c>
      <c r="N108">
        <v>0</v>
      </c>
      <c r="O108">
        <v>0</v>
      </c>
      <c r="P108" t="s">
        <v>376</v>
      </c>
      <c r="Q108">
        <v>0</v>
      </c>
      <c r="R108">
        <v>0</v>
      </c>
      <c r="S108">
        <v>0</v>
      </c>
      <c r="T108">
        <v>0</v>
      </c>
      <c r="W108" t="s">
        <v>376</v>
      </c>
    </row>
    <row r="109" spans="1:23" x14ac:dyDescent="0.25">
      <c r="A109">
        <v>102</v>
      </c>
      <c r="B109">
        <v>5321</v>
      </c>
      <c r="C109" t="s">
        <v>373</v>
      </c>
      <c r="D109" t="s">
        <v>377</v>
      </c>
      <c r="E109" t="s">
        <v>23</v>
      </c>
      <c r="F109" t="s">
        <v>378</v>
      </c>
      <c r="G109" t="str">
        <f>"00654110"</f>
        <v>00654110</v>
      </c>
      <c r="H109">
        <v>57</v>
      </c>
      <c r="I109">
        <v>10</v>
      </c>
      <c r="J109">
        <v>20</v>
      </c>
      <c r="M109">
        <v>0</v>
      </c>
      <c r="N109">
        <v>20</v>
      </c>
      <c r="O109">
        <v>0</v>
      </c>
      <c r="P109">
        <v>87</v>
      </c>
      <c r="Q109">
        <v>0</v>
      </c>
      <c r="R109">
        <v>0</v>
      </c>
      <c r="S109">
        <v>0</v>
      </c>
      <c r="T109">
        <v>0</v>
      </c>
      <c r="W109">
        <v>87</v>
      </c>
    </row>
    <row r="110" spans="1:23" x14ac:dyDescent="0.25">
      <c r="A110">
        <v>103</v>
      </c>
      <c r="B110">
        <v>2968</v>
      </c>
      <c r="C110" t="s">
        <v>379</v>
      </c>
      <c r="D110" t="s">
        <v>19</v>
      </c>
      <c r="E110" t="s">
        <v>94</v>
      </c>
      <c r="F110" t="s">
        <v>380</v>
      </c>
      <c r="G110" t="str">
        <f>"201412003469"</f>
        <v>201412003469</v>
      </c>
      <c r="H110">
        <v>45</v>
      </c>
      <c r="I110">
        <v>0</v>
      </c>
      <c r="J110">
        <v>20</v>
      </c>
      <c r="M110">
        <v>20</v>
      </c>
      <c r="N110">
        <v>20</v>
      </c>
      <c r="O110">
        <v>0</v>
      </c>
      <c r="P110">
        <v>85</v>
      </c>
      <c r="Q110">
        <v>0</v>
      </c>
      <c r="R110">
        <v>0</v>
      </c>
      <c r="S110">
        <v>0</v>
      </c>
      <c r="T110">
        <v>0</v>
      </c>
      <c r="W110">
        <v>85</v>
      </c>
    </row>
    <row r="111" spans="1:23" x14ac:dyDescent="0.25">
      <c r="A111">
        <v>104</v>
      </c>
      <c r="B111">
        <v>5190</v>
      </c>
      <c r="C111" t="s">
        <v>381</v>
      </c>
      <c r="D111" t="s">
        <v>382</v>
      </c>
      <c r="E111" t="s">
        <v>383</v>
      </c>
      <c r="F111" t="s">
        <v>384</v>
      </c>
      <c r="G111" t="str">
        <f>"00650181"</f>
        <v>00650181</v>
      </c>
      <c r="H111">
        <v>60</v>
      </c>
      <c r="I111">
        <v>0</v>
      </c>
      <c r="M111">
        <v>20</v>
      </c>
      <c r="N111">
        <v>0</v>
      </c>
      <c r="O111">
        <v>0</v>
      </c>
      <c r="P111">
        <v>80</v>
      </c>
      <c r="Q111">
        <v>5</v>
      </c>
      <c r="R111">
        <v>5</v>
      </c>
      <c r="S111">
        <v>0</v>
      </c>
      <c r="T111">
        <v>0</v>
      </c>
      <c r="W111">
        <v>85</v>
      </c>
    </row>
    <row r="112" spans="1:23" x14ac:dyDescent="0.25">
      <c r="A112">
        <v>105</v>
      </c>
      <c r="B112">
        <v>2322</v>
      </c>
      <c r="C112" t="s">
        <v>385</v>
      </c>
      <c r="D112" t="s">
        <v>145</v>
      </c>
      <c r="E112" t="s">
        <v>19</v>
      </c>
      <c r="F112" t="s">
        <v>386</v>
      </c>
      <c r="G112" t="str">
        <f>"00630598"</f>
        <v>00630598</v>
      </c>
      <c r="H112">
        <v>51</v>
      </c>
      <c r="I112">
        <v>10</v>
      </c>
      <c r="J112">
        <v>20</v>
      </c>
      <c r="L112">
        <v>10</v>
      </c>
      <c r="M112">
        <v>0</v>
      </c>
      <c r="N112">
        <v>20</v>
      </c>
      <c r="O112">
        <v>0</v>
      </c>
      <c r="P112">
        <v>81</v>
      </c>
      <c r="Q112">
        <v>0</v>
      </c>
      <c r="R112">
        <v>0</v>
      </c>
      <c r="S112">
        <v>3</v>
      </c>
      <c r="T112">
        <v>0</v>
      </c>
      <c r="W112">
        <v>84</v>
      </c>
    </row>
    <row r="113" spans="1:23" x14ac:dyDescent="0.25">
      <c r="A113">
        <v>106</v>
      </c>
      <c r="B113">
        <v>2527</v>
      </c>
      <c r="C113" t="s">
        <v>387</v>
      </c>
      <c r="D113" t="s">
        <v>388</v>
      </c>
      <c r="E113" t="s">
        <v>97</v>
      </c>
      <c r="F113" t="s">
        <v>389</v>
      </c>
      <c r="G113" t="str">
        <f>"201402011812"</f>
        <v>201402011812</v>
      </c>
      <c r="H113">
        <v>42</v>
      </c>
      <c r="I113">
        <v>0</v>
      </c>
      <c r="J113">
        <v>20</v>
      </c>
      <c r="M113">
        <v>20</v>
      </c>
      <c r="N113">
        <v>20</v>
      </c>
      <c r="O113">
        <v>0</v>
      </c>
      <c r="P113">
        <v>82</v>
      </c>
      <c r="Q113">
        <v>0</v>
      </c>
      <c r="R113">
        <v>0</v>
      </c>
      <c r="S113">
        <v>0</v>
      </c>
      <c r="T113">
        <v>0</v>
      </c>
      <c r="W113">
        <v>82</v>
      </c>
    </row>
    <row r="114" spans="1:23" x14ac:dyDescent="0.25">
      <c r="A114">
        <v>107</v>
      </c>
      <c r="B114">
        <v>2998</v>
      </c>
      <c r="C114" t="s">
        <v>390</v>
      </c>
      <c r="D114" t="s">
        <v>391</v>
      </c>
      <c r="E114" t="s">
        <v>105</v>
      </c>
      <c r="F114" t="s">
        <v>392</v>
      </c>
      <c r="G114" t="str">
        <f>"00633510"</f>
        <v>00633510</v>
      </c>
      <c r="H114">
        <v>51</v>
      </c>
      <c r="I114">
        <v>10</v>
      </c>
      <c r="J114">
        <v>20</v>
      </c>
      <c r="M114">
        <v>0</v>
      </c>
      <c r="N114">
        <v>20</v>
      </c>
      <c r="O114">
        <v>0</v>
      </c>
      <c r="P114">
        <v>81</v>
      </c>
      <c r="Q114">
        <v>0</v>
      </c>
      <c r="R114">
        <v>0</v>
      </c>
      <c r="S114">
        <v>0</v>
      </c>
      <c r="T114">
        <v>0</v>
      </c>
      <c r="W114">
        <v>81</v>
      </c>
    </row>
    <row r="115" spans="1:23" x14ac:dyDescent="0.25">
      <c r="A115">
        <v>108</v>
      </c>
      <c r="B115">
        <v>2056</v>
      </c>
      <c r="C115" t="s">
        <v>393</v>
      </c>
      <c r="D115" t="s">
        <v>394</v>
      </c>
      <c r="E115" t="s">
        <v>181</v>
      </c>
      <c r="F115" t="s">
        <v>395</v>
      </c>
      <c r="G115" t="str">
        <f>"00654012"</f>
        <v>00654012</v>
      </c>
      <c r="H115">
        <v>48</v>
      </c>
      <c r="I115">
        <v>0</v>
      </c>
      <c r="M115">
        <v>20</v>
      </c>
      <c r="N115">
        <v>0</v>
      </c>
      <c r="O115">
        <v>0</v>
      </c>
      <c r="P115">
        <v>68</v>
      </c>
      <c r="Q115">
        <v>13</v>
      </c>
      <c r="R115">
        <v>13</v>
      </c>
      <c r="S115">
        <v>0</v>
      </c>
      <c r="T115">
        <v>0</v>
      </c>
      <c r="W115">
        <v>81</v>
      </c>
    </row>
    <row r="116" spans="1:23" x14ac:dyDescent="0.25">
      <c r="A116">
        <v>109</v>
      </c>
      <c r="B116">
        <v>3416</v>
      </c>
      <c r="C116" t="s">
        <v>396</v>
      </c>
      <c r="D116" t="s">
        <v>397</v>
      </c>
      <c r="E116" t="s">
        <v>113</v>
      </c>
      <c r="F116" t="s">
        <v>398</v>
      </c>
      <c r="G116" t="str">
        <f>"00652818"</f>
        <v>00652818</v>
      </c>
      <c r="H116">
        <v>57</v>
      </c>
      <c r="I116">
        <v>0</v>
      </c>
      <c r="M116">
        <v>20</v>
      </c>
      <c r="N116">
        <v>0</v>
      </c>
      <c r="O116">
        <v>0</v>
      </c>
      <c r="P116">
        <v>77</v>
      </c>
      <c r="Q116">
        <v>0</v>
      </c>
      <c r="R116">
        <v>0</v>
      </c>
      <c r="S116">
        <v>0</v>
      </c>
      <c r="T116">
        <v>0</v>
      </c>
      <c r="W116">
        <v>77</v>
      </c>
    </row>
    <row r="117" spans="1:23" x14ac:dyDescent="0.25">
      <c r="A117">
        <v>110</v>
      </c>
      <c r="B117">
        <v>3232</v>
      </c>
      <c r="C117" t="s">
        <v>399</v>
      </c>
      <c r="D117" t="s">
        <v>97</v>
      </c>
      <c r="E117" t="s">
        <v>400</v>
      </c>
      <c r="F117" t="s">
        <v>401</v>
      </c>
      <c r="G117" t="str">
        <f>"00652929"</f>
        <v>00652929</v>
      </c>
      <c r="H117">
        <v>57</v>
      </c>
      <c r="I117">
        <v>0</v>
      </c>
      <c r="M117">
        <v>0</v>
      </c>
      <c r="N117">
        <v>0</v>
      </c>
      <c r="O117">
        <v>0</v>
      </c>
      <c r="P117">
        <v>57</v>
      </c>
      <c r="Q117">
        <v>7</v>
      </c>
      <c r="R117">
        <v>7</v>
      </c>
      <c r="S117">
        <v>6</v>
      </c>
      <c r="T117">
        <v>0</v>
      </c>
      <c r="W117">
        <v>70</v>
      </c>
    </row>
    <row r="118" spans="1:23" x14ac:dyDescent="0.25">
      <c r="A118">
        <v>111</v>
      </c>
      <c r="B118">
        <v>6492</v>
      </c>
      <c r="C118" t="s">
        <v>402</v>
      </c>
      <c r="D118" t="s">
        <v>403</v>
      </c>
      <c r="E118" t="s">
        <v>141</v>
      </c>
      <c r="F118" t="s">
        <v>404</v>
      </c>
      <c r="G118" t="str">
        <f>"00653009"</f>
        <v>00653009</v>
      </c>
      <c r="H118">
        <v>60</v>
      </c>
      <c r="I118">
        <v>0</v>
      </c>
      <c r="L118">
        <v>10</v>
      </c>
      <c r="M118">
        <v>0</v>
      </c>
      <c r="N118">
        <v>10</v>
      </c>
      <c r="O118">
        <v>0</v>
      </c>
      <c r="P118">
        <v>70</v>
      </c>
      <c r="Q118">
        <v>0</v>
      </c>
      <c r="R118">
        <v>0</v>
      </c>
      <c r="S118">
        <v>0</v>
      </c>
      <c r="T118">
        <v>0</v>
      </c>
      <c r="W118">
        <v>70</v>
      </c>
    </row>
    <row r="119" spans="1:23" x14ac:dyDescent="0.25">
      <c r="A119">
        <v>112</v>
      </c>
      <c r="B119">
        <v>1742</v>
      </c>
      <c r="C119" t="s">
        <v>405</v>
      </c>
      <c r="D119" t="s">
        <v>197</v>
      </c>
      <c r="E119" t="s">
        <v>97</v>
      </c>
      <c r="F119" t="s">
        <v>406</v>
      </c>
      <c r="G119" t="str">
        <f>"00652737"</f>
        <v>00652737</v>
      </c>
      <c r="H119">
        <v>39</v>
      </c>
      <c r="I119">
        <v>0</v>
      </c>
      <c r="M119">
        <v>0</v>
      </c>
      <c r="N119">
        <v>0</v>
      </c>
      <c r="O119">
        <v>0</v>
      </c>
      <c r="P119">
        <v>39</v>
      </c>
      <c r="Q119">
        <v>16</v>
      </c>
      <c r="R119">
        <v>16</v>
      </c>
      <c r="S119">
        <v>9</v>
      </c>
      <c r="T119">
        <v>0</v>
      </c>
      <c r="W119">
        <v>64</v>
      </c>
    </row>
    <row r="120" spans="1:23" x14ac:dyDescent="0.25">
      <c r="A120">
        <v>113</v>
      </c>
      <c r="B120">
        <v>1687</v>
      </c>
      <c r="C120" t="s">
        <v>407</v>
      </c>
      <c r="D120" t="s">
        <v>48</v>
      </c>
      <c r="E120" t="s">
        <v>57</v>
      </c>
      <c r="F120" t="s">
        <v>408</v>
      </c>
      <c r="G120" t="str">
        <f>"00652972"</f>
        <v>00652972</v>
      </c>
      <c r="H120">
        <v>57</v>
      </c>
      <c r="I120">
        <v>0</v>
      </c>
      <c r="M120">
        <v>0</v>
      </c>
      <c r="N120">
        <v>0</v>
      </c>
      <c r="O120">
        <v>0</v>
      </c>
      <c r="P120">
        <v>57</v>
      </c>
      <c r="Q120">
        <v>0</v>
      </c>
      <c r="R120">
        <v>0</v>
      </c>
      <c r="S120">
        <v>6</v>
      </c>
      <c r="T120">
        <v>0</v>
      </c>
      <c r="W120">
        <v>63</v>
      </c>
    </row>
    <row r="121" spans="1:23" x14ac:dyDescent="0.25">
      <c r="A121">
        <v>114</v>
      </c>
      <c r="B121">
        <v>5049</v>
      </c>
      <c r="C121" t="s">
        <v>409</v>
      </c>
      <c r="D121" t="s">
        <v>68</v>
      </c>
      <c r="E121" t="s">
        <v>105</v>
      </c>
      <c r="F121" t="s">
        <v>410</v>
      </c>
      <c r="G121" t="str">
        <f>"00598693"</f>
        <v>00598693</v>
      </c>
      <c r="H121">
        <v>51</v>
      </c>
      <c r="I121">
        <v>0</v>
      </c>
      <c r="L121">
        <v>10</v>
      </c>
      <c r="M121">
        <v>0</v>
      </c>
      <c r="N121">
        <v>10</v>
      </c>
      <c r="O121">
        <v>0</v>
      </c>
      <c r="P121">
        <v>61</v>
      </c>
      <c r="Q121">
        <v>0</v>
      </c>
      <c r="R121">
        <v>0</v>
      </c>
      <c r="S121">
        <v>0</v>
      </c>
      <c r="T121">
        <v>0</v>
      </c>
      <c r="W121">
        <v>61</v>
      </c>
    </row>
    <row r="122" spans="1:23" x14ac:dyDescent="0.25">
      <c r="A122">
        <v>115</v>
      </c>
      <c r="B122">
        <v>2949</v>
      </c>
      <c r="C122" t="s">
        <v>411</v>
      </c>
      <c r="D122" t="s">
        <v>412</v>
      </c>
      <c r="E122" t="s">
        <v>57</v>
      </c>
      <c r="F122" t="s">
        <v>413</v>
      </c>
      <c r="G122" t="str">
        <f>"00592813"</f>
        <v>00592813</v>
      </c>
      <c r="H122">
        <v>60</v>
      </c>
      <c r="I122">
        <v>0</v>
      </c>
      <c r="M122">
        <v>0</v>
      </c>
      <c r="N122">
        <v>0</v>
      </c>
      <c r="O122">
        <v>0</v>
      </c>
      <c r="P122">
        <v>60</v>
      </c>
      <c r="Q122">
        <v>0</v>
      </c>
      <c r="R122">
        <v>0</v>
      </c>
      <c r="S122">
        <v>0</v>
      </c>
      <c r="T122">
        <v>0</v>
      </c>
      <c r="W122">
        <v>60</v>
      </c>
    </row>
    <row r="123" spans="1:23" x14ac:dyDescent="0.25">
      <c r="A123">
        <v>116</v>
      </c>
      <c r="B123">
        <v>3881</v>
      </c>
      <c r="C123" t="s">
        <v>414</v>
      </c>
      <c r="D123" t="s">
        <v>238</v>
      </c>
      <c r="E123" t="s">
        <v>97</v>
      </c>
      <c r="F123" t="s">
        <v>415</v>
      </c>
      <c r="G123" t="str">
        <f>"00653320"</f>
        <v>00653320</v>
      </c>
      <c r="H123">
        <v>51</v>
      </c>
      <c r="I123">
        <v>0</v>
      </c>
      <c r="M123">
        <v>0</v>
      </c>
      <c r="N123">
        <v>0</v>
      </c>
      <c r="O123">
        <v>0</v>
      </c>
      <c r="P123">
        <v>51</v>
      </c>
      <c r="Q123">
        <v>2</v>
      </c>
      <c r="R123">
        <v>2</v>
      </c>
      <c r="S123">
        <v>6</v>
      </c>
      <c r="T123">
        <v>0</v>
      </c>
      <c r="W123">
        <v>59</v>
      </c>
    </row>
    <row r="124" spans="1:23" x14ac:dyDescent="0.25">
      <c r="A124">
        <v>117</v>
      </c>
      <c r="B124">
        <v>3694</v>
      </c>
      <c r="C124" t="s">
        <v>416</v>
      </c>
      <c r="D124" t="s">
        <v>23</v>
      </c>
      <c r="E124" t="s">
        <v>417</v>
      </c>
      <c r="F124" t="s">
        <v>418</v>
      </c>
      <c r="G124" t="str">
        <f>"00645110"</f>
        <v>00645110</v>
      </c>
      <c r="H124" t="s">
        <v>63</v>
      </c>
      <c r="I124">
        <v>0</v>
      </c>
      <c r="M124">
        <v>0</v>
      </c>
      <c r="N124">
        <v>0</v>
      </c>
      <c r="O124">
        <v>0</v>
      </c>
      <c r="P124" t="s">
        <v>63</v>
      </c>
      <c r="Q124">
        <v>0</v>
      </c>
      <c r="R124">
        <v>0</v>
      </c>
      <c r="S124">
        <v>0</v>
      </c>
      <c r="T124">
        <v>0</v>
      </c>
      <c r="W124" t="s">
        <v>63</v>
      </c>
    </row>
    <row r="125" spans="1:23" x14ac:dyDescent="0.25">
      <c r="A125">
        <v>118</v>
      </c>
      <c r="B125">
        <v>5184</v>
      </c>
      <c r="C125" t="s">
        <v>419</v>
      </c>
      <c r="D125" t="s">
        <v>225</v>
      </c>
      <c r="E125" t="s">
        <v>113</v>
      </c>
      <c r="F125" t="s">
        <v>420</v>
      </c>
      <c r="G125" t="str">
        <f>"00652460"</f>
        <v>00652460</v>
      </c>
      <c r="H125">
        <v>51</v>
      </c>
      <c r="I125">
        <v>0</v>
      </c>
      <c r="M125">
        <v>0</v>
      </c>
      <c r="N125">
        <v>0</v>
      </c>
      <c r="O125">
        <v>0</v>
      </c>
      <c r="P125">
        <v>51</v>
      </c>
      <c r="Q125">
        <v>0</v>
      </c>
      <c r="R125">
        <v>0</v>
      </c>
      <c r="S125">
        <v>0</v>
      </c>
      <c r="T125">
        <v>0</v>
      </c>
      <c r="W125">
        <v>51</v>
      </c>
    </row>
    <row r="126" spans="1:23" x14ac:dyDescent="0.25">
      <c r="A126">
        <v>119</v>
      </c>
      <c r="B126">
        <v>899</v>
      </c>
      <c r="C126" t="s">
        <v>421</v>
      </c>
      <c r="D126" t="s">
        <v>422</v>
      </c>
      <c r="E126" t="s">
        <v>100</v>
      </c>
      <c r="F126" t="s">
        <v>423</v>
      </c>
      <c r="G126" t="str">
        <f>"00571474"</f>
        <v>00571474</v>
      </c>
      <c r="H126">
        <v>39</v>
      </c>
      <c r="I126">
        <v>0</v>
      </c>
      <c r="M126">
        <v>0</v>
      </c>
      <c r="N126">
        <v>0</v>
      </c>
      <c r="O126">
        <v>0</v>
      </c>
      <c r="P126">
        <v>39</v>
      </c>
      <c r="Q126">
        <v>6</v>
      </c>
      <c r="R126">
        <v>6</v>
      </c>
      <c r="S126">
        <v>0</v>
      </c>
      <c r="T126">
        <v>0</v>
      </c>
      <c r="W126">
        <v>45</v>
      </c>
    </row>
    <row r="127" spans="1:23" x14ac:dyDescent="0.25">
      <c r="A127">
        <v>120</v>
      </c>
      <c r="B127">
        <v>1459</v>
      </c>
      <c r="C127" t="s">
        <v>424</v>
      </c>
      <c r="D127" t="s">
        <v>425</v>
      </c>
      <c r="E127" t="s">
        <v>14</v>
      </c>
      <c r="F127" t="s">
        <v>426</v>
      </c>
      <c r="G127" t="str">
        <f>"00452878"</f>
        <v>00452878</v>
      </c>
      <c r="H127">
        <v>39</v>
      </c>
      <c r="I127">
        <v>0</v>
      </c>
      <c r="M127">
        <v>0</v>
      </c>
      <c r="N127">
        <v>0</v>
      </c>
      <c r="O127">
        <v>0</v>
      </c>
      <c r="P127">
        <v>39</v>
      </c>
      <c r="Q127">
        <v>0</v>
      </c>
      <c r="R127">
        <v>0</v>
      </c>
      <c r="S127">
        <v>0</v>
      </c>
      <c r="T127">
        <v>0</v>
      </c>
      <c r="W127">
        <v>39</v>
      </c>
    </row>
    <row r="129" spans="1:1" x14ac:dyDescent="0.25">
      <c r="A129" t="s">
        <v>427</v>
      </c>
    </row>
    <row r="130" spans="1:1" x14ac:dyDescent="0.25">
      <c r="A130" t="s">
        <v>428</v>
      </c>
    </row>
    <row r="131" spans="1:1" x14ac:dyDescent="0.25">
      <c r="A131" t="s">
        <v>429</v>
      </c>
    </row>
    <row r="132" spans="1:1" x14ac:dyDescent="0.25">
      <c r="A132" t="s">
        <v>430</v>
      </c>
    </row>
    <row r="133" spans="1:1" x14ac:dyDescent="0.25">
      <c r="A133" t="s">
        <v>431</v>
      </c>
    </row>
    <row r="134" spans="1:1" x14ac:dyDescent="0.25">
      <c r="A134" t="s">
        <v>432</v>
      </c>
    </row>
    <row r="135" spans="1:1" x14ac:dyDescent="0.25">
      <c r="A135" t="s">
        <v>433</v>
      </c>
    </row>
    <row r="136" spans="1:1" x14ac:dyDescent="0.25">
      <c r="A136" t="s">
        <v>434</v>
      </c>
    </row>
    <row r="137" spans="1:1" x14ac:dyDescent="0.25">
      <c r="A137" t="s">
        <v>435</v>
      </c>
    </row>
    <row r="138" spans="1:1" x14ac:dyDescent="0.25">
      <c r="A138" t="s">
        <v>436</v>
      </c>
    </row>
    <row r="139" spans="1:1" x14ac:dyDescent="0.25">
      <c r="A139" t="s">
        <v>437</v>
      </c>
    </row>
    <row r="140" spans="1:1" x14ac:dyDescent="0.25">
      <c r="A140" t="s">
        <v>438</v>
      </c>
    </row>
    <row r="141" spans="1:1" x14ac:dyDescent="0.25">
      <c r="A141" t="s">
        <v>439</v>
      </c>
    </row>
    <row r="142" spans="1:1" x14ac:dyDescent="0.25">
      <c r="A142" t="s">
        <v>440</v>
      </c>
    </row>
    <row r="143" spans="1:1" x14ac:dyDescent="0.25">
      <c r="A143" t="s">
        <v>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2021-10-27T09:18:27Z</dcterms:created>
  <dcterms:modified xsi:type="dcterms:W3CDTF">2021-10-27T09:18:30Z</dcterms:modified>
</cp:coreProperties>
</file>